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KITT\Ausschreibung\2026\4 - Software für Ordnungswidrigkeiten\2 Ausschreibung\1 Ausschreibungsunterlagen\"/>
    </mc:Choice>
  </mc:AlternateContent>
  <xr:revisionPtr revIDLastSave="0" documentId="13_ncr:1_{DF6DE597-75D5-463B-B133-F81FFA2F568F}" xr6:coauthVersionLast="47" xr6:coauthVersionMax="47" xr10:uidLastSave="{00000000-0000-0000-0000-000000000000}"/>
  <bookViews>
    <workbookView xWindow="28680" yWindow="-120" windowWidth="29040" windowHeight="15720" activeTab="5" xr2:uid="{00000000-000D-0000-FFFF-FFFF00000000}"/>
  </bookViews>
  <sheets>
    <sheet name="Erläuterungen" sheetId="1" r:id="rId1"/>
    <sheet name="Teil A " sheetId="2" r:id="rId2"/>
    <sheet name="Teil B 1" sheetId="3" r:id="rId3"/>
    <sheet name="Teil B 2" sheetId="4" r:id="rId4"/>
    <sheet name="Teil C " sheetId="5" r:id="rId5"/>
    <sheet name="Auswertungsmatrix" sheetId="6" r:id="rId6"/>
    <sheet name="Auswertungsmatrix (2)" sheetId="7" state="hidden" r:id="rId7"/>
  </sheets>
  <definedNames>
    <definedName name="s._Anlage">'Teil B 1'!$F$18</definedName>
    <definedName name="s.Anlage">'Teil B 1'!$F$16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9" i="5" l="1"/>
  <c r="J98" i="3"/>
  <c r="H97" i="3"/>
  <c r="J112" i="4"/>
  <c r="H111" i="4"/>
  <c r="J102" i="4"/>
  <c r="J99" i="4"/>
  <c r="J97" i="4"/>
  <c r="J94" i="4"/>
  <c r="J84" i="4"/>
  <c r="J76" i="4"/>
  <c r="J74" i="4"/>
  <c r="J51" i="4"/>
  <c r="J47" i="4"/>
  <c r="J45" i="4"/>
  <c r="J43" i="4"/>
  <c r="J41" i="4"/>
  <c r="J35" i="4"/>
  <c r="J31" i="4"/>
  <c r="J29" i="4"/>
  <c r="J17" i="4"/>
  <c r="J15" i="4"/>
  <c r="J92" i="3"/>
  <c r="J89" i="3"/>
  <c r="J66" i="3"/>
  <c r="J55" i="3"/>
  <c r="J53" i="3"/>
  <c r="J48" i="3"/>
  <c r="J46" i="3"/>
  <c r="J44" i="3"/>
  <c r="J42" i="3"/>
  <c r="J28" i="3"/>
  <c r="J26" i="3"/>
  <c r="J24" i="3"/>
  <c r="J20" i="3"/>
  <c r="J95" i="3" s="1"/>
  <c r="J16" i="3"/>
  <c r="H109" i="4"/>
  <c r="I226" i="2"/>
  <c r="G6" i="6" s="1"/>
  <c r="G225" i="2"/>
  <c r="H6" i="7" s="1"/>
  <c r="I6" i="7" s="1"/>
  <c r="I7" i="7"/>
  <c r="H7" i="7"/>
  <c r="G7" i="7"/>
  <c r="E7" i="7"/>
  <c r="D7" i="7"/>
  <c r="B7" i="7" s="1"/>
  <c r="G6" i="7"/>
  <c r="D6" i="7"/>
  <c r="D7" i="6"/>
  <c r="C34" i="5"/>
  <c r="C30" i="5"/>
  <c r="C36" i="5" s="1"/>
  <c r="C17" i="5"/>
  <c r="C13" i="5"/>
  <c r="C19" i="5" s="1"/>
  <c r="H95" i="3"/>
  <c r="E7" i="6" s="1"/>
  <c r="G223" i="2"/>
  <c r="E6" i="7" s="1"/>
  <c r="B6" i="7" s="1"/>
  <c r="I195" i="2"/>
  <c r="I191" i="2"/>
  <c r="I189" i="2"/>
  <c r="I187" i="2"/>
  <c r="I170" i="2"/>
  <c r="I168" i="2"/>
  <c r="I166" i="2"/>
  <c r="I160" i="2"/>
  <c r="I158" i="2"/>
  <c r="I152" i="2"/>
  <c r="I147" i="2"/>
  <c r="I143" i="2"/>
  <c r="I135" i="2"/>
  <c r="I131" i="2"/>
  <c r="I129" i="2"/>
  <c r="I123" i="2"/>
  <c r="I105" i="2"/>
  <c r="I83" i="2"/>
  <c r="I78" i="2"/>
  <c r="I76" i="2"/>
  <c r="I61" i="2"/>
  <c r="I57" i="2"/>
  <c r="I55" i="2"/>
  <c r="I49" i="2"/>
  <c r="I47" i="2"/>
  <c r="I30" i="2"/>
  <c r="I28" i="2"/>
  <c r="I16" i="2"/>
  <c r="I12" i="2"/>
  <c r="J109" i="4" l="1"/>
  <c r="I223" i="2"/>
  <c r="D6" i="6" s="1"/>
  <c r="B7" i="6"/>
  <c r="H7" i="6"/>
  <c r="G7" i="6"/>
  <c r="B9" i="7"/>
  <c r="C6" i="7"/>
  <c r="C50" i="5"/>
  <c r="E6" i="6"/>
  <c r="H6" i="6"/>
  <c r="I6" i="6" s="1"/>
  <c r="I7" i="6" l="1"/>
  <c r="B6" i="6"/>
  <c r="B9" i="6" s="1"/>
</calcChain>
</file>

<file path=xl/sharedStrings.xml><?xml version="1.0" encoding="utf-8"?>
<sst xmlns="http://schemas.openxmlformats.org/spreadsheetml/2006/main" count="954" uniqueCount="490">
  <si>
    <t>Ausfüllhinweise/ Erläuterungen</t>
  </si>
  <si>
    <t>Ausfüllhinweise</t>
  </si>
  <si>
    <t>Durch den Bieter sind in den Tabellenblättern "Teil A", "Teil B" und "Teil C" die jeweils blau hinterlegten Felder auszufüllen. Dies betrifft:</t>
  </si>
  <si>
    <t>Teil A - Fachlicher Anforderungskatalog</t>
  </si>
  <si>
    <t>Spalte F und G</t>
  </si>
  <si>
    <t>Teil B - Technischer Anforderungskatalog (Software für Leitstelle im Innendienst)</t>
  </si>
  <si>
    <t>Teil B - Technischer Anforderungskatalog (Software für mobile Erfassung im Außendienst)</t>
  </si>
  <si>
    <t>Teil C - Preisblatt</t>
  </si>
  <si>
    <t>Teil C</t>
  </si>
  <si>
    <t>Spalte C</t>
  </si>
  <si>
    <t>Kriterien</t>
  </si>
  <si>
    <t>K.O.-Kriterien:</t>
  </si>
  <si>
    <t>Bei den K.O.-Kriterien handelt es sich um Ausschlusskriterien. Hierfür werden keine Punkte vergeben.</t>
  </si>
  <si>
    <t>Bieter, die nicht alle K.O.-Kriterien erfüllen, scheiden aus.</t>
  </si>
  <si>
    <t>Informative Kriterien:</t>
  </si>
  <si>
    <t xml:space="preserve">Einige Anforderungen haben nur einen informativen Charakter. </t>
  </si>
  <si>
    <t>Sie werden daher nicht mit Punkten bewertet und sind mit der Bemerkung "informativ" gekennzeichnet.</t>
  </si>
  <si>
    <t>Bewertungskriterien:</t>
  </si>
  <si>
    <t xml:space="preserve">Kriterien, welche bei der Leistungsbetrachtung Berücksichtigung finden </t>
  </si>
  <si>
    <t>Wertung</t>
  </si>
  <si>
    <t xml:space="preserve">Die Bewertung der eingehenden Angebote erfolgt durch den Auftraggeber nach den in der Ausschreibung bekanntgegebenen Kriterien. Es gelten folgende Definitionen: </t>
  </si>
  <si>
    <t>max. erreichbare Bewertungspunkte</t>
  </si>
  <si>
    <t xml:space="preserve">Entsprechend der Wichtigkeit für den Auftraggeber werden die Bewertungskriterien mit unterschiedlichen maximalen Punktzahlen unterlegt (3 - 10) </t>
  </si>
  <si>
    <t>Grad der Erfüllung</t>
  </si>
  <si>
    <t>Der AG bewertet die Angaben des Bieters unter Berücksichtigung der Eintragungen der jeweiligen Tabellenzeile, Angaben aus der einzureichenden Leistungsdarstellung sowie der stattfindenden Präsentation. Hierbei vergibt der AG die Werte 0 - nicht erfüllt; 0,5 - teilweise erfüllt; 1 - vollständig erfüllt.</t>
  </si>
  <si>
    <t>Ergebnis:</t>
  </si>
  <si>
    <t>Der Grad  der Erfüllung wird je Kriterium mit der maximal erreichbaren Wertung multipliziert</t>
  </si>
  <si>
    <t>Summierung der Positionspunktzahlen:</t>
  </si>
  <si>
    <t>Die Summe aller Ergebniswerte für Teil A und Teil B 1 &amp; 2 gehen gesondert in die Schlusswertung ein</t>
  </si>
  <si>
    <t>Auswertematrix</t>
  </si>
  <si>
    <t>Der Reiter Auswertematrix ist für den Bieter rein informativ. 
Hier erfolgt die automatische Zusammenführung der Wertung der Einzelbereiche. 
Der Teil A (fachliche Wertung) geht in die Schlusswertung mit 40% ein, 20% der Schlusswertung gehen über die Bewertung des Teil B 1 &amp; 2 und 40% über den Preis aus Teil C ein.</t>
  </si>
  <si>
    <t>Nummer</t>
  </si>
  <si>
    <t>Ausschluss- Kriterium</t>
  </si>
  <si>
    <t xml:space="preserve">Tabelle </t>
  </si>
  <si>
    <t>Anforderung/ Funktion</t>
  </si>
  <si>
    <t xml:space="preserve">Erläuterung/Spezifikation                Wird die Anforderung aus Spalte E durch das angebotene Produkt erfüllt und wenn ja, in welchem Umfang? (vom Bieter auszufüllen) </t>
  </si>
  <si>
    <t>Zusätzliche Angaben/ Erläuterungen in einer Anlage vorhanden? Ja/ Nein
(vom Bieter auszufüllen)</t>
  </si>
  <si>
    <t>max. erreichbare Bewertungs- punkte</t>
  </si>
  <si>
    <t>Grad der Erfüllung (vom Auftraggeber auszufüllen)</t>
  </si>
  <si>
    <t>Ergebnis 
(wird berechnet)</t>
  </si>
  <si>
    <t>1. Inhaltliche Anforderungen an die Software</t>
  </si>
  <si>
    <t>1.1 Außendienst</t>
  </si>
  <si>
    <t>1.1.1</t>
  </si>
  <si>
    <t>K.O.-Kriterium</t>
  </si>
  <si>
    <t>A</t>
  </si>
  <si>
    <r>
      <t xml:space="preserve">Bereitstellung </t>
    </r>
    <r>
      <rPr>
        <b/>
        <u/>
        <sz val="10"/>
        <rFont val="Arial"/>
      </rPr>
      <t>einer</t>
    </r>
    <r>
      <rPr>
        <sz val="10"/>
        <rFont val="Arial"/>
      </rPr>
      <t xml:space="preserve"> App für mobile Android-Endgeräte zur Erfassung und Übermittlung von Ordnungswidrigkeiten im ruhenden Verkehr (sämtlicher Kennzeichenarten und Länder) </t>
    </r>
    <r>
      <rPr>
        <b/>
        <u/>
        <sz val="10"/>
        <rFont val="Arial"/>
      </rPr>
      <t>und</t>
    </r>
    <r>
      <rPr>
        <sz val="10"/>
        <rFont val="Arial"/>
      </rPr>
      <t xml:space="preserve"> Allgemeinen Ordnungswidrigkeiten im Außendienst</t>
    </r>
  </si>
  <si>
    <t>1.1.2</t>
  </si>
  <si>
    <t>Verknüpfung mobiler Drucker (WOOSIM WSP-R241) über Bluetooth zum direkten Ausdruck einer Scheibenwischerverwarnung mit QR-Code-Generierung (GiroCode für Zahlungsinformation)</t>
  </si>
  <si>
    <t>1.1.3</t>
  </si>
  <si>
    <t>Bewertung</t>
  </si>
  <si>
    <t>inklusive Ausweis-Scan mit Datenübernahme in Vorgang</t>
  </si>
  <si>
    <t>1.1.4</t>
  </si>
  <si>
    <t>Übernahme der Daten aus dem Smarthub und Smartparking eV</t>
  </si>
  <si>
    <t>1.1.5</t>
  </si>
  <si>
    <t>inklusive Zugriff auf Bewohnerparkausweise (VOIS)</t>
  </si>
  <si>
    <t>1.1.6</t>
  </si>
  <si>
    <t>Erstellung von Fotos der zu erfassenden Ordnungswidrigkeiten mit Zeitstempel und Geodaten</t>
  </si>
  <si>
    <t>1.1.7</t>
  </si>
  <si>
    <t>Manuelle Erfassung von Bürgerhinweisen durch Außendienstmitarbeiter mit Übergabefunktion an Innendienst/ Bußgeldstelle (Meldungsmanagement)</t>
  </si>
  <si>
    <t>1.1.8</t>
  </si>
  <si>
    <t>digitale Dokumentation von Abschleppvorgängen inkl. Fotos und Beschädigungshistorie (Abschleppprotokoll)</t>
  </si>
  <si>
    <t>1.1.9</t>
  </si>
  <si>
    <t>Generierung digitaler Abschleppprotokolle</t>
  </si>
  <si>
    <t>1.1.10</t>
  </si>
  <si>
    <t>Eingabeerleichterung am mobilen Endgerät durch Vorgabe/ Vorschlag auf vordefinierte Stammdaten</t>
  </si>
  <si>
    <t>1.1.11</t>
  </si>
  <si>
    <t>Weiterbearbeitung und Ergänzung von Vorgängen auch im Außendienst</t>
  </si>
  <si>
    <t>1.1.12</t>
  </si>
  <si>
    <t>Volltextsuche nach bereits angelegten Vorgänge im Außendienst</t>
  </si>
  <si>
    <t>1.1.13</t>
  </si>
  <si>
    <t>Neuanlage eines Falls löst automatische, unveränderbare Aktenzeichenvergabe aus, welches bis zum Abschluss des Verfahrens erhalten bleibt und nicht wiederholt vergeben wird. Aktenzeichenvergabe gem. Punkt 2.1.2.</t>
  </si>
  <si>
    <t>1.1.14</t>
  </si>
  <si>
    <t>Automatische Erinnerung an Termine, Erfassung und Überwachen von Kontrollaufträgen, Dokumentation der Ergebnisse</t>
  </si>
  <si>
    <t>1.1.15</t>
  </si>
  <si>
    <t>Prüfung von bestehenden Vorgängen bei Neuanlage von Vorgängen</t>
  </si>
  <si>
    <t>1.1.16</t>
  </si>
  <si>
    <t>Aufnahme von Vorgängen im Offlinemodus möglich</t>
  </si>
  <si>
    <t>1.1.17</t>
  </si>
  <si>
    <t>automatische Synchronisation der unter 1.1.16. genannten Vorgänge bei erneutem Verbindungsaufbau</t>
  </si>
  <si>
    <t>1.2 Innendienst/ Schichtleitung</t>
  </si>
  <si>
    <t>1.2.1</t>
  </si>
  <si>
    <t>Stammdatenverwaltung (Vorgangsbeteiligte, Tatorte, Beweismittel, Kennzeichenhinweise etc.)</t>
  </si>
  <si>
    <t>1.2.2</t>
  </si>
  <si>
    <t>Pflege Tatbestandskatalog für Allgemeine Ordnungswidrigkeiten nach individuellem Ortsrecht</t>
  </si>
  <si>
    <t>1.2.3</t>
  </si>
  <si>
    <t xml:space="preserve">Nutzung von Formularen zur Ausgabe in der Außendienst-App, anpassbar auf individuellen Tatbestandskatalog und Corporate Design (Durchsuchungs-/Sicherstellungsprotokolle, Messprotokolle etc.) </t>
  </si>
  <si>
    <t>1.2.4</t>
  </si>
  <si>
    <t>eigenständige Erstellung, Anpassung und Pflege der unter 1.2.3. genannten Formulare</t>
  </si>
  <si>
    <t>1.2.5</t>
  </si>
  <si>
    <t>Auftragsmanagement zum Außendienst</t>
  </si>
  <si>
    <t>1.2.6</t>
  </si>
  <si>
    <t>Weiterbearbeitung des Abschleppvorgangs (mit Abschleppprotokoll), Generierung von Abschleppberichten und Versand des Abschleppberichts zum beauftragten Abschleppdienst und der Polizei</t>
  </si>
  <si>
    <t>1.2.7</t>
  </si>
  <si>
    <t>Einbinden von allen Bereichen der Kommunalen Ordnung (Versammlung, Veranstaltung, Hunde, Waffen etc.) zur Erstellung von Aktenvorgängen und Weiterleitung des Verfahrens an Bußgeldstelle</t>
  </si>
  <si>
    <t>1.2.8</t>
  </si>
  <si>
    <t xml:space="preserve">Vorgangsaufnahme von Mängel-Fahrzeugen, entwertete Kennzeichen u.Ä. </t>
  </si>
  <si>
    <t>1.2.9</t>
  </si>
  <si>
    <t>automatische Information bei Kennzeichen-, Fahrzeugidentnummer oder Markeneingabe an den Innen- bzw. Außendienst zu bestehenden Vorgängen</t>
  </si>
  <si>
    <t>1.2.10</t>
  </si>
  <si>
    <t>Erfassen von Ereignisberichten für definierbare Zeiträume zur Aufgabenzuweisung und Information bei Schichtübergabe</t>
  </si>
  <si>
    <t>1.2.11</t>
  </si>
  <si>
    <t>medienbruchfreie Übergabe von bußgeldrelevanten Verstößen an Bußgeldstelle</t>
  </si>
  <si>
    <t>1.2.12</t>
  </si>
  <si>
    <t xml:space="preserve">Neuanlage eines Falls löst automatische, unveränderbare Aktenzeichenvergabe aus, welches bis zum Abschluss des Verfahrens erhalten bleibt und nicht wiederholt vergeben wird. Aktenzeichenvergabe gem. Punkt 2.1.2 </t>
  </si>
  <si>
    <t>1.2.13</t>
  </si>
  <si>
    <t xml:space="preserve">eigenständige Erstellung, Anpassung und Pflege von Anschreiben und Bescheiden mit individuellem Corporate Design  </t>
  </si>
  <si>
    <t>1.2.14</t>
  </si>
  <si>
    <t>1.3 Geschwindigkeitsüberwachung - Fließender Verkehr</t>
  </si>
  <si>
    <t>1.3.1</t>
  </si>
  <si>
    <t xml:space="preserve">Einlesen der Geschwindigkeitsmessungen aller gängigen Systeme (derzeit Vitronic, Eso, Jenoptik) als xml-Datei </t>
  </si>
  <si>
    <t>1.3.2</t>
  </si>
  <si>
    <t>Übernahme der Daten aus den Auswertesystemen des fließenden Verkehrs mit Vergabe Aktenzeichen</t>
  </si>
  <si>
    <t>1.3.3</t>
  </si>
  <si>
    <t>Implementieren der Rohmessdaten in die Akte</t>
  </si>
  <si>
    <t>1.3.4</t>
  </si>
  <si>
    <t xml:space="preserve">Einlesen von Rotlichtverstößen aller gängigen Systeme </t>
  </si>
  <si>
    <t>1.4 Bußgeldstelle</t>
  </si>
  <si>
    <t>1.4.1</t>
  </si>
  <si>
    <t>Bereitstellung zentraler Druckdienstleistungen für Verwarnungen, Bescheide und allgemeinen Schriftverkehr mit Wiederholungsmöglichkeiten (Stapeldruck für interne Dritte)</t>
  </si>
  <si>
    <t>1.4.2</t>
  </si>
  <si>
    <t>Bereitstellung zentraler Druckdienstleistungen für Verwarnungen, Bescheide und allgemeinen Schriftverkehr mit Wiederholungsmöglichkeiten (Stapeldruck für externe Dritte)</t>
  </si>
  <si>
    <t>1.4.3</t>
  </si>
  <si>
    <t>1.4.4</t>
  </si>
  <si>
    <t>1.4.5</t>
  </si>
  <si>
    <t>1.4.6</t>
  </si>
  <si>
    <t>1.4.7</t>
  </si>
  <si>
    <t>2. Anforderungen an Anwendung</t>
  </si>
  <si>
    <t>2.1 Grundsätzliche Funktionen</t>
  </si>
  <si>
    <t>2.1.1</t>
  </si>
  <si>
    <t xml:space="preserve">Bearbeitung von Ordnungswidrigkeiten erfolgt durchgängig von der Erfassung über Ermittlung zur Anhörung/ Verwarnung gefolgt von Bescheiden und Einsprüchen bis zum Gerichtsverfahren sowie Erzwingungshaft und Zahlungserleichterungen </t>
  </si>
  <si>
    <t>2.1.2</t>
  </si>
  <si>
    <t>Aktenzeichenvergabe durch angeschlossenes Kassensystem/Generierung von Aktenzeichenstamm erfolgt durch Anwendungsbetreuer des Nutzers nach eigenen Vorgaben.</t>
  </si>
  <si>
    <t>2.1.3</t>
  </si>
  <si>
    <t xml:space="preserve">Posteingangsverarbeitung mit zentraler und dezentraler Scanfunktion </t>
  </si>
  <si>
    <t>2.1.4</t>
  </si>
  <si>
    <t>Hinzufügen von externen Emails, Fotos und PDFs zum entsprechenden Vorgang</t>
  </si>
  <si>
    <t>2.1.5</t>
  </si>
  <si>
    <t>automatisierte Zuordnung von Posteingängen zu Akten und Sachbearbeitern</t>
  </si>
  <si>
    <t>2.1.6</t>
  </si>
  <si>
    <t xml:space="preserve">Statistik - multifunktionales Auswertungssystem </t>
  </si>
  <si>
    <t>2.1.7</t>
  </si>
  <si>
    <t>vordefinierte Verfahrensabläufe und Formulare sind verwaltungsspezifisch anpassbar</t>
  </si>
  <si>
    <t>2.1.8</t>
  </si>
  <si>
    <t>Elektronische Akte gem. 110a OWiG</t>
  </si>
  <si>
    <t>2.1.9</t>
  </si>
  <si>
    <t>Dokumentation aller Bearbeitungsschritte in übersichtlicher Aktenhistorie</t>
  </si>
  <si>
    <t>2.1.10</t>
  </si>
  <si>
    <t>Die Software bietet vordefinierte Schreiben, welche selbst angepasst/ editiert werden können. Dies beinhaltet Schreiben im Massendruck (Verwarnungen, Anhörungen, Bescheide), individuelle Schreiben an Betroffene und Schreiben an andere Behörden.</t>
  </si>
  <si>
    <t>2.1.11</t>
  </si>
  <si>
    <t>Einstellen von Aktenvorgängen möglich</t>
  </si>
  <si>
    <t>2.1.12</t>
  </si>
  <si>
    <t xml:space="preserve">Sollstellungen und -absetzungen an das Finanzwesen </t>
  </si>
  <si>
    <t>2.1.13</t>
  </si>
  <si>
    <t>Übernahme und Überwachung der Zahlungsfristen und -eingänge</t>
  </si>
  <si>
    <t>2.1.14</t>
  </si>
  <si>
    <t>direkte Datenübernahme der Meldedaten in den Vorgang</t>
  </si>
  <si>
    <t>2.1.15</t>
  </si>
  <si>
    <t>Elektronische Datenzusammenfassung und -übermittlung an die Staatsanwaltschaft/ Gerichte/ Rechtsanwälte als Aktenexport (Xjustiz)</t>
  </si>
  <si>
    <t>2.1.16</t>
  </si>
  <si>
    <t>Einbindung von einem oder mehreren Funktionspostfächer/n</t>
  </si>
  <si>
    <t>2.1.17</t>
  </si>
  <si>
    <t>Lizenzungebundene Nutzeranzahl</t>
  </si>
  <si>
    <t>2.1.18</t>
  </si>
  <si>
    <t>Designänderungen (Formulare) als Ganzes einspielbar</t>
  </si>
  <si>
    <t>2.1.19</t>
  </si>
  <si>
    <t>Versand von Dokumenten aus Programm in unterschiedlichen Dateiformaten</t>
  </si>
  <si>
    <t>2.1.20</t>
  </si>
  <si>
    <t>Implementierung des stadteigenenen Geoinformations-/ Kartensystems</t>
  </si>
  <si>
    <t>2.1.21</t>
  </si>
  <si>
    <t>2.1.22</t>
  </si>
  <si>
    <t>automatische Updates durch Softwareanbieter bei Änderung von Bundes- und Landesgesetzen (z.B. bundeseinheitlicher Tatbestandskatalog)</t>
  </si>
  <si>
    <t>2.1.23</t>
  </si>
  <si>
    <t>Die Software erstellt vordefinierte Wiedervorlagen und ermöglicht die eigene Wiedervorlagenerstellung - zeitlich und inhaltlich, mittels Kalender.</t>
  </si>
  <si>
    <t>2.1.24</t>
  </si>
  <si>
    <t xml:space="preserve">Bereitstellung der Funktion der Online-Anhörung </t>
  </si>
  <si>
    <t>2.1.25</t>
  </si>
  <si>
    <t>vorgefertigte Informationsschreiben/Übersetzung für Anhörungen an europaweite Adressaten werden zur Verfügung gestellt</t>
  </si>
  <si>
    <t>2.1.26</t>
  </si>
  <si>
    <t>Datenexport als .xml, .cvs, .pdf o.Ä.</t>
  </si>
  <si>
    <t>2.2 Such- und Filterfunktionen/Einstellungen für Nutzer</t>
  </si>
  <si>
    <t>2.2.1</t>
  </si>
  <si>
    <t>Suchfunktion und Informationsübersichten: auf alle Datenfelder im Programm anwendbar</t>
  </si>
  <si>
    <t>2.2.2</t>
  </si>
  <si>
    <t>Eine Volltextsuche mit OCR-Erkennung ist möglich über die im Vorgang hinterlegten Dokumente: Suche über alle Dokumente, Suche über die Dokumente von gefilterten Aken, Suche innerhalb einer Akte über alle Dokumente.</t>
  </si>
  <si>
    <t>2.3 Administration: Mandantenfähigkeit, Rollen und Berechtigungen</t>
  </si>
  <si>
    <t>Die Software bietet bereits vordefinierte Rollen für die üblicherweise an Bearbeitung von Ordnungswidrigkeiten beteiligten Personen(gruppen) wie Außendienstmitarbeiter, Innendienstmitarbeiter, Schichtleiter, Bußgeldstelle. Diese können eigenständig durch einen Administrator der Nutzerfachdienste ohne den Softwarehersteller geändert und erweitert werden.</t>
  </si>
  <si>
    <t>2.4 Bedienbarkeit</t>
  </si>
  <si>
    <t>2.4.1</t>
  </si>
  <si>
    <t>Eine intuitive Benutzeroberfläche für alle Masken der Software der Leitstelle im Innendienst sowie Bußgeldstelle wird erwartet (einfache Navigation, einfache Konfiguration von Arbeitsbereichen).</t>
  </si>
  <si>
    <t>2.4.2</t>
  </si>
  <si>
    <t>Die Software der Bußgeldstelle und des Innendienst unterstützt mit Mouse-Over-Effekten, Symbolen und farblichen Markierungen die Übersichtlichkeit.</t>
  </si>
  <si>
    <t>2.4.3</t>
  </si>
  <si>
    <t>Für die Software der Leitstelle im Innendienst sowie Bußgeldstelle muss eine vollständige Bedienung der Software über die ausschließliche Benutzung einer Standard-Tastatur mit mind. 105 Tasten möglich sein. Alle Elemente der Bedienoberfläche müssen mit Tastatur erreichbar und manipulierbar sein.</t>
  </si>
  <si>
    <t>2.4.4</t>
  </si>
  <si>
    <t>deutschsprachige (Online)Hilfe</t>
  </si>
  <si>
    <t>2.4.5</t>
  </si>
  <si>
    <t>Die zur Verfügung stehende Suche der Software der Leitstelle im Innendienst sowie Bußgeldstelle ist eine dynamische Suche: Bei Eingabe eines Suchbegriffs in das Suchfeld wird die Trefferliste dynamisch angepasst und die Ergebnisse sind verlinkt (ein direkter Wechsel zum angezeigten Treffer möglich).</t>
  </si>
  <si>
    <t>2.4.6</t>
  </si>
  <si>
    <t>Die Korrespondenzvorlagen der Software der Leitstelle im Innendienst sowie Bußgeldstelle sind einfach zu bearbeiten (z. B. sind die Platzhalter „sprechend“/aussagekräftig und nicht nur mit dem  Datenbankfeldnamen bezeichnet, und können per Drag&amp;Drop an der gewünschten Stelle eingefügt werden).</t>
  </si>
  <si>
    <t>2.4.7</t>
  </si>
  <si>
    <t>Die Benutzerverwaltung/ Administration der Software der Bußgeldstelle und des Innendienst ist übersichtlich und leicht bedienbar.</t>
  </si>
  <si>
    <t>2.4.8</t>
  </si>
  <si>
    <t>Eine deutschsprachige Dokumentation zur Anwendung (bevorzugt als PDF-Datei) liegt vor. Diese bietet umfangreiche Hilfestellungen für die Sachbearbeitung sowie den administrativen Bereich (System- und Anwendungsbetreuung).</t>
  </si>
  <si>
    <t>2.4.9</t>
  </si>
  <si>
    <t>Es finden Schulungen zur Programmbedienung in kleineren Gruppen (max. 10 Personen, Außendienst und Innendienst getrennt) aller Mitarbeiter statt. Die Termine werden mit den Schichtzeiten der Mitarbeiter abgestimmt.</t>
  </si>
  <si>
    <t>2.4.10</t>
  </si>
  <si>
    <t>Es finden Schulungen für jeweils mindestens einen Anwendungsbetreuer in der Bußgeldstelle, dem Fachdienst Kommunale Ordnung und KITT statt (ca. 6 Personen).</t>
  </si>
  <si>
    <t>2.4.11</t>
  </si>
  <si>
    <t>Die Schulungen müssen 2 Wochen vor Einführung des Programms abgeschlossen sein.</t>
  </si>
  <si>
    <t>3. Schnittstellen</t>
  </si>
  <si>
    <t>3.1</t>
  </si>
  <si>
    <t>DMS Optimal Systems (enaio)</t>
  </si>
  <si>
    <t>3.2</t>
  </si>
  <si>
    <t>AB-data (HKR)</t>
  </si>
  <si>
    <t>3.3</t>
  </si>
  <si>
    <t>Kraftfahrtbundesamt (HDA, CBE, FAER)</t>
  </si>
  <si>
    <t>3.4</t>
  </si>
  <si>
    <t>VOIS MESO</t>
  </si>
  <si>
    <t>3.5</t>
  </si>
  <si>
    <t>VOIS (Bewohnerparken)</t>
  </si>
  <si>
    <t>3.6</t>
  </si>
  <si>
    <t>Gewerbezentralregister</t>
  </si>
  <si>
    <t>3.7</t>
  </si>
  <si>
    <t>Bildschnittstellen Geschwindigkeitsüberwachung (Eso, Vitronic, Jenoptik)</t>
  </si>
  <si>
    <t>3.8</t>
  </si>
  <si>
    <t>Bildschnittstellen Rotlichtüberwachung</t>
  </si>
  <si>
    <t>3.9</t>
  </si>
  <si>
    <t>Smarthub über Smartparking eV</t>
  </si>
  <si>
    <t>4. Datenschutz und Datensicherheit</t>
  </si>
  <si>
    <t>4.1</t>
  </si>
  <si>
    <t>Die Software muss die Eingabe einer eigenen Frist zur Aufbewahrungsdauer ermöglichen.</t>
  </si>
  <si>
    <t>4.2</t>
  </si>
  <si>
    <t>Die Software berücksichtigt gesetzliche Bestimmungen bzgl. der datenschutzkonformen Anonymisierung von Halter-/ Beschuldigtendaten.
Gelöscht werden nach einer festgelegten Frist alle Informationen, die auf die Person Rückschlüsse zulassen würden. Gelöscht werden die zur Akte angehängten und im System gespeicherten Dokumente und Dateien, alle Historien, Notizen, Korrespondenzen.</t>
  </si>
  <si>
    <t>4.3</t>
  </si>
  <si>
    <t>Der Auftragnehmer ist bereit, die vom Auftraggeber beigefügte Vereinbarung zur Auftragsdatenverarbeitung (VAV) gem. Art. 28 DSGVO - Anlage 3.3 -abzuschließen.</t>
  </si>
  <si>
    <t>4.4</t>
  </si>
  <si>
    <t>5. Vertragsgestaltung</t>
  </si>
  <si>
    <t>5.1</t>
  </si>
  <si>
    <t xml:space="preserve">Das Programm kann zum 01.01.2027 uneingeschränkt genutzt werden. </t>
  </si>
  <si>
    <t>5.2</t>
  </si>
  <si>
    <t>Service- und Supportzeiten werden mindestens Mo. bis Fr. (außer an gesetzlichen Feiertagen) für mindestens 6 Stunden pro Tag gewährleistet. Support wird in deutscher Sprache angeboten.</t>
  </si>
  <si>
    <t>5.5</t>
  </si>
  <si>
    <t>Der Anbieter informiert den Kunden rechtzeitig (mindestens 3 Werktage im Voraus) über geplante Wartungsfenster. Die Information ist per E-Mail zu erfolgen, die genaue Adresse wird nach Zuschlagserteilung bekannt gegeben.</t>
  </si>
  <si>
    <t>5.6</t>
  </si>
  <si>
    <t>Neue Funktionen der Software werden dem Kunden in Release-Notes zu jedem Update angekündigt.</t>
  </si>
  <si>
    <t xml:space="preserve">Nach einer Mindestvertragslaufzeit von 5 Jahren ist der Vertrag mit einer Kündigungsfrist von 12 Monaten kündbar. </t>
  </si>
  <si>
    <t>Die Zahlbarkeit des Nutzungsentgelts erfolgt quartalsweise.</t>
  </si>
  <si>
    <t>SUMME:</t>
  </si>
  <si>
    <t>Anzahl K.O.-Kriterium:</t>
  </si>
  <si>
    <t>davon erfüllt:</t>
  </si>
  <si>
    <t>Teil B 1 - Technischer Anforderungskatalog (Software für Leitstelle im Innendienst sowie der Bußgeldstelle)</t>
  </si>
  <si>
    <t>Weitere Hinweise/ Verweise o.ä.</t>
  </si>
  <si>
    <t>1. Allgemeine Rahmenbedingungen (Gegenstand des Vertrages, Art und Umfang der Leistung, Nutzungsverbote etc.)</t>
  </si>
  <si>
    <t>1.1.</t>
  </si>
  <si>
    <t>B1</t>
  </si>
  <si>
    <t xml:space="preserve">Bereitgestellt wird eine innerhalb der IT-Infrastruktur des Auftraggebers betriebene Anwendung (On-Premise), die entweder als Webanwendung oder als Client-Anwendung realisiert werden kann. Die Anwendung dient der Entgegennahme und Weiterverarbeitung der durch die mobile Erfassung sowie die Blitzerauswertung erzeugten Datenbestände.     </t>
  </si>
  <si>
    <t>1.2.</t>
  </si>
  <si>
    <t>B2</t>
  </si>
  <si>
    <t xml:space="preserve">Es werden mind. 14 namentliche Benutzerlizenzen oder Benutzeraccounts bereit gestellt. </t>
  </si>
  <si>
    <t>1.3.</t>
  </si>
  <si>
    <t xml:space="preserve">Es müssen alle Nutzer gleichzeitig ohne signifikante Abnahme der Leistung in der Software arbeiten können. </t>
  </si>
  <si>
    <t>2. Technische Anforderungen und generelle Systemanforderungen</t>
  </si>
  <si>
    <t>2.1.</t>
  </si>
  <si>
    <t xml:space="preserve">Die Anwendung verfügt entweder über einen eigens bereitgestellten Email-Service oder könnte an einen externen Service angebunden werden: SMTP/IMAP
</t>
  </si>
  <si>
    <t>2.2.</t>
  </si>
  <si>
    <t>Vorzugsweise ist eine Email Verschlüsselung und Signierung via S/MIME möglich.</t>
  </si>
  <si>
    <t>2.3.</t>
  </si>
  <si>
    <t>Die ein- und ausgehende Kommunikation mit Drittsystemen ist verpflichtend unter Verwendung etablierter und aktueller Industriestandards zur Verschlüsselung abzusichern.
Hierbei gelten mindestens folgende Anforderungen:
- Für die Absicherung der Datenübertragung ist TLS (Transport Layer Security) in der Version 1.2 oder höher einzusetzen; bevorzugt wird TLS 1.3.
- Es sind ausschließlich als sicher geltende Cipher Suites zu verwenden (z. B. mit AES in GCM-Modus sowie Schlüsselaustauschverfahren auf Basis von ECC).
- Unsichere und veraltete Protokolle und Verfahren (insbesondere SSL, TLS &lt; 1.2, schwache Cipher Suites, statische Schlüssel) sind unzulässig.
- Die Authentizität der Kommunikationspartner ist durch geeignete Zertifikatsverfahren (z. B. X.509-Zertifikate) sicherzustellen.
- Für netzwerkbasierte Verbindungen außerhalb gesicherter Infrastrukturen sind zusätzlich abgesicherte Tunnelverfahren (z. B. IPsec oder vergleichbare VPN-Technologien) einzusetzen.</t>
  </si>
  <si>
    <t>2.4.</t>
  </si>
  <si>
    <t xml:space="preserve">Datenabfragen oder Datenmanipulationen können via APIs (bevorzugt REST) durchgeführt werden und sind hinreichend in einem Nutzer- oder Betriebshandbuch dokumentiert. </t>
  </si>
  <si>
    <t>2.5.</t>
  </si>
  <si>
    <t>Die Anwendung muss unabhängig von der gewählten Bereitstellungsform – sowohl als Webanwendung als auch als Client-Lösung – in virtualisierten Umgebungen lauffähig sein und dort stabil betrieben werden können.</t>
  </si>
  <si>
    <t>2.6.</t>
  </si>
  <si>
    <t>Webserver
Sofern im Rahmen der technischen Umsetzung ein Webserver eingesetzt wird, sind marktübliche Webserver zu unterstützen, insbesondere:                                                                               
- Apache HTTP Server                                                                                                          
- Nginx                                                                                                                        
- Microsoft IIS</t>
  </si>
  <si>
    <t>2.7.</t>
  </si>
  <si>
    <t>Applikationsserver 
Sofern im Rahmen der technischen Umsetzung ein Applikationsserver eingesetzt wird, kann dieser auf etablierten Java-basierten Applikationsservern installiert werden, insbesondere:                                                                                                   
- Apache Tomcat                                                                                                          
- WildFly</t>
  </si>
  <si>
    <t>2.8.</t>
  </si>
  <si>
    <r>
      <rPr>
        <sz val="10"/>
        <rFont val="Arial"/>
      </rPr>
      <t>Sofern zur Realisierung bestimmter Funktionalitäten eine Anbindung an ein Office-System erforderlich ist, unterstützt die Anwendung die Integration mit Microsoft Office 2024 sowie Microsoft 365. In beiden Fällen kann</t>
    </r>
    <r>
      <rPr>
        <sz val="10"/>
        <color indexed="2"/>
        <rFont val="Arial"/>
      </rPr>
      <t xml:space="preserve"> </t>
    </r>
    <r>
      <rPr>
        <sz val="10"/>
        <rFont val="Arial"/>
      </rPr>
      <t>die Applikation Microsoft Office sowohl in 32-Bit- als auch in 64-Bit-Umgebungen unterstützen.</t>
    </r>
  </si>
  <si>
    <t>2.9.</t>
  </si>
  <si>
    <t>Client-Installation 
Sofern die angebotene Lösung als Client-Anwendung realisiert wird, muss der Auftragnehmer eine Installation und den Betrieb auf den Arbeitsplatzsystemen des Auftraggebers ermöglichen und unterstützen.    
Dies umfasst insbesondere:                                                                                              
- Bereitstellung eines installierbaren Softwarepakets (z. B. MSI, EXE oder vergleichbare Formate) für die unterstützten Betriebssysteme
- Unterstützung von zentralen Softwareverteilungsverfahren (z. B. über gängige Client-Management-Systeme) zur automatisierten Installation und Aktualisierung                                                               
- Gewährleistung der Update- und Patchfähigkeit, idealerweise mit automatisierten oder zentral gesteuerten Update-Mechanismen                                                                                                              
- Dokumentation der Systemvoraussetzungen sowie der Installations-, Konfigurations- und Deinstallationsprozesse                                                                                                                
- Sicherstellung der Kompatibilität mit der bestehenden Client-Infrastruktur des Auftraggebers (z. B. Betriebssystemversionen, Benutzerrechte, Sicherheitsrichtlinien)                        
- Möglichkeit zur Offline-Nutzung, sofern fachlich erforderlich                                                                                                                 
- Trennung von Anwendungslogik und Konfigurationsdaten, um Wartung und Updates zu erleichtern                                                                                                                              
Die Installation und der Betrieb der Client-Anwendung müssen so gestaltet sein, dass der administrative Aufwand für den Auftraggeber möglichst gering gehalten wird und ein stabiler, sicherer Betrieb gewährleistet ist.</t>
  </si>
  <si>
    <t>2.10.</t>
  </si>
  <si>
    <t>Datenbankmanagementsystem:                                                                                             Für die Datenhaltung sind relationale Datenbanksysteme einzusetzen.   
Unterstützt werden insbesondere folgende Systeme:
- Oracle Database     
- Microsoft SQL Server 
- PostgreSQL                                                                                                           Die Lösung ist so zu gestalten, dass ein Einsatz auf den genannten Systemen gewährleistet ist.</t>
  </si>
  <si>
    <t>2.11.</t>
  </si>
  <si>
    <t>Betriebssysteme (Server)                                                                                                 Die Applikation MUSS auf gängigen Serverbetriebssystemen lauffähig sein, bevorzugt:
- Ubuntu      
- RedHat-basierte Distributionen wie AlmaLinux oder Rocky Linux         
- Windows Server 2025</t>
  </si>
  <si>
    <t>2.12.</t>
  </si>
  <si>
    <t>Betriebssysteme (Client)        
Die Nutzung der Anwendung MUSS auf folgenden Client-Betriebssystemen gewährleistet sein, sofern es sich um einen Deskop-Client handelt. 
Die Mindestanforderungen sind wie folgt:    
- Windows 11 Enterprise LTSC 2024 oder höher       
- CPU: mind. Core i5, Ryzen 5  
- RAM: 16 GB    
- SSD: 256 GB  
- LAN: 1 Gbit/s         
- Auflösung: 1080p (16:9)</t>
  </si>
  <si>
    <t>3. IT-Sicherheit, Datenschutz und Vertraulichkeit</t>
  </si>
  <si>
    <t>3.1.</t>
  </si>
  <si>
    <t>Die Anwendung verfügt über ein Identitäts- und Berechtigungsmanagement.                            Zugangs- und Zugriffsberechtigungen können durch den Auftraggeber frei definiert werden.</t>
  </si>
  <si>
    <t>3.2.</t>
  </si>
  <si>
    <t>Es besteht ein Rechte- und Rollenkonzept für verschiedene User-Gruppen, das Lese-/Schreibzugriffs-/Löschrechte für interne/externe User differenziert ausgestaltet.</t>
  </si>
  <si>
    <t>3.3.</t>
  </si>
  <si>
    <t>Das Berechtigungskonzept erstreckt sich auch auf alle in der Anwendung möglichen Recherche- und Auswertungsmöglichkeiten.</t>
  </si>
  <si>
    <t>3.4.</t>
  </si>
  <si>
    <t>Eine Änderung des Erstpasswortes kann erzwungen werden.</t>
  </si>
  <si>
    <t>3.5.</t>
  </si>
  <si>
    <t>Passwörter müssen periodisch geändert werden können und triviale Passwörter müssen ausschließbar sein.</t>
  </si>
  <si>
    <t>3.6.</t>
  </si>
  <si>
    <r>
      <rPr>
        <sz val="10"/>
        <rFont val="Arial"/>
      </rPr>
      <t xml:space="preserve">Das System MUSS zwingend eine </t>
    </r>
    <r>
      <rPr>
        <b/>
        <sz val="10"/>
        <rFont val="Arial"/>
      </rPr>
      <t>interne</t>
    </r>
    <r>
      <rPr>
        <sz val="10"/>
        <rFont val="Arial"/>
      </rPr>
      <t xml:space="preserve"> Anbindung an bestehende Verzeichnisdienste des Auftraggebers unterstützen.          
Hierzu MUSS insbesondere eine Integration in folgende Systeme gewährleistet sein:  
- LDAP-Verzeichnisdienste       
- Microsoft Active Directory</t>
    </r>
  </si>
  <si>
    <t>Die Anbindung muss mindestens die folgenden Funktionen unterstützen:   
- Authentifizierung von Benutzern über das zentrale Verzeichnis    
- Übernahme von Benutzerinformationen und Gruppenstrukturen   
- Ableitung von Rollen und Berechtigungen aus Verzeichnisgruppen   
Die Synchronisation von Benutzer- und Gruppendaten muss automatisiert erfolgen können.</t>
  </si>
  <si>
    <t>3.7.</t>
  </si>
  <si>
    <r>
      <rPr>
        <sz val="10"/>
        <rFont val="Arial"/>
      </rPr>
      <t>Sofern es sich um eine Webanwendung mit dreischichtiger Architektur (3-Tier-Architektur) handelt, kann eine bevorzugte Anbindung an ein vorhandenes Identity- und Access-Management-Systeme (IdM) des Auftraggebers ermöglicht werden.          
Hierzu kann</t>
    </r>
    <r>
      <rPr>
        <sz val="10"/>
        <color indexed="2"/>
        <rFont val="Arial"/>
      </rPr>
      <t xml:space="preserve"> </t>
    </r>
    <r>
      <rPr>
        <sz val="10"/>
        <rFont val="Arial"/>
      </rPr>
      <t>das System gängige, standardisierte Authentifizierungs- und Autorisierungsprotokolle unterstützen, insbesondere:         
- OpenID Connect (OIDC)     
- OAuth 2.0     
- SAML 2.0           
Die Integration kann</t>
    </r>
    <r>
      <rPr>
        <sz val="10"/>
        <color indexed="2"/>
        <rFont val="Arial"/>
      </rPr>
      <t xml:space="preserve"> </t>
    </r>
    <r>
      <rPr>
        <sz val="10"/>
        <rFont val="Arial"/>
      </rPr>
      <t>so erfolgen, dass eine zentrale Benutzerverwaltung sowie Authentifizierung über das IdM-System des Auftraggebers gewährleistet ist (Single Sign-On).</t>
    </r>
  </si>
  <si>
    <t>3.8.</t>
  </si>
  <si>
    <t>Sofern es sich um eine Webanwendung mit dreischichtiger Architektur (3-Tier-Architektur) handelt, kann diese grundlegend in der Lage sein, die Authentifizierung über ein externes Single-Sign-On System (SSO), wie z.B. KeyCloak, zu ermöglichen.</t>
  </si>
  <si>
    <t>3.9.</t>
  </si>
  <si>
    <r>
      <rPr>
        <sz val="10"/>
        <rFont val="Arial"/>
      </rPr>
      <t>Das System muss sicherstellen, dass sämtliche Nutzerdaten sowie Informationen zu Zugängen (insbesondere Authentifizierungs- und Zugangsdaten) in verschlüsselter Form gespeichert werden.        
Die Verschlüsselung muss sowohl für ruhende Daten (Data at Rest) als auch für im System verarbeitete sensible Daten entsprechend dem Stand der Technik erfolgen.  
Die eingesetzten kryptografischen Verfahren müssen dem aktuellen Stand der Technik entsprechen und können</t>
    </r>
    <r>
      <rPr>
        <sz val="10"/>
        <color indexed="2"/>
        <rFont val="Arial"/>
      </rPr>
      <t xml:space="preserve"> </t>
    </r>
    <r>
      <rPr>
        <sz val="10"/>
        <rFont val="Arial"/>
      </rPr>
      <t>regelmäßig an anerkannte Standards (z. B. BSI-Empfehlungen) angepasst werden.</t>
    </r>
  </si>
  <si>
    <t>4. Datensicherung, Backup und Datenwiederherstellung</t>
  </si>
  <si>
    <t>4.1.</t>
  </si>
  <si>
    <t>Informativ</t>
  </si>
  <si>
    <t>Welches Verfahren empfehlen Sie für die Datensicherung (z. B. DB im Offline-Modus, DB im Online-Modus / Agenten, Export o. a.).</t>
  </si>
  <si>
    <t>4.2.</t>
  </si>
  <si>
    <t>Beschreiben Sie Ihr Datenrücksicherungskonzept mit Rahmenparametern und möglichen Auswirkungen.</t>
  </si>
  <si>
    <t>4.3.</t>
  </si>
  <si>
    <t>Das System muss Mechanismen zur Sicherung der Applikationseinstellungen und systemrelevanten Parameter bereitstellen. 
Hierzu zählen insbesondere:     
- Konfigurationsparameter der Anwendung      
- Systemeinstellungen und Betriebsparameter      
- Schnittstellenkonfigurationen     
- Benutzer- und Rollenparameter (sofern systemseitig verwaltet)  
Die Sicherung der Applikationseinstellungen MUSS regelmäßig sowie anlassbezogen (z. B. vor Änderungen oder Updates) erfolgen können.</t>
  </si>
  <si>
    <t>4.4.</t>
  </si>
  <si>
    <t>Der Auftragnehmer kann Mechanismen zur Sicherung der Daten des Auftraggebers innerhalb der On-Premise-Infrastruktur bereitstellen.      
Dies kann insbesondere folgende Maßnahmen umfassen:     
- Mechanismen für regelmäßige Datensicherungen (Backups), z. B. tägliche inkrementelle und wöchentliche Vollsicherungen              
- Automatisierte Backup-Prozesse mit definierbaren Zeitplänen und Überwachung   
- Versionierung von Datenbeständen, um frühere Zustände wiederherstellen zu können
- Monitoring und Benachrichtigung bei fehlgeschlagenen Sicherungsläufen</t>
  </si>
  <si>
    <t>5. Verfügbarkeit</t>
  </si>
  <si>
    <t>5.1.</t>
  </si>
  <si>
    <r>
      <rPr>
        <sz val="10"/>
        <rFont val="Arial"/>
      </rPr>
      <t xml:space="preserve">Die Anwendung muss – </t>
    </r>
    <r>
      <rPr>
        <b/>
        <sz val="10"/>
        <rFont val="Arial"/>
      </rPr>
      <t xml:space="preserve">sofern es sich um eine Webanwendung mit dreischichtiger Architektur (3-Tier-Architektur) handelt </t>
    </r>
    <r>
      <rPr>
        <sz val="10"/>
        <rFont val="Arial"/>
      </rPr>
      <t>– für einen hochverfügbaren Betrieb ausgelegt sein und insbesondere folgende Anforderungen erfüllen:          
- Vermeidung von Single Points of Failure   
- Redundante Auslegung zentraler Systemkomponenten (z. B. Applikationsserver, Webserver, Datenbank) Unterstützung von horizontaler und/oder vertikaler Skalierung        
Die eingesetzten Komponenten können</t>
    </r>
    <r>
      <rPr>
        <sz val="10"/>
        <color indexed="2"/>
        <rFont val="Arial"/>
      </rPr>
      <t xml:space="preserve"> </t>
    </r>
    <r>
      <rPr>
        <sz val="10"/>
        <rFont val="Arial"/>
      </rPr>
      <t>im Active-Active- oder Active-Passive-Modus betrieben werden können.</t>
    </r>
  </si>
  <si>
    <t>6. Protokollierung und Reportingpflichten</t>
  </si>
  <si>
    <t>6.1.</t>
  </si>
  <si>
    <t>Das System MUSS sicherstellen, dass alle sicherheitsrelevanten sowie fachlich relevanten Ereignisse revisionssicher protokolliert werden.    
Diese dürfen keine sicherheits- oder DSGVO-relevanten Daten enthalten.</t>
  </si>
  <si>
    <t>Hierzu zählen insbesondere: 
- Authentifizierungs- und Autorisierungsvorgänge (An- und Abmeldungen, fehlgeschlagene Login-Versuche)   
- Änderungen an Benutzerkonten, Rollen und Berechtigungen   
- System- und Konfigurationsänderungen  
- Zugriff auf sensible Datenbestände   
- Administrationsvorgänge</t>
  </si>
  <si>
    <t>Die Protokolle MÜSSEN folgende Informationen enthalten:            
- Zeitstempel (inkl. Zeitzone)          - eindeutige Benutzer- bzw. Systemidentifikation  
- Ereignistyp           
- betroffene Objekte oder Daten  
- Ergebnis der Aktion (erfolgreich/fehlgeschlagen)</t>
  </si>
  <si>
    <t>6.2.</t>
  </si>
  <si>
    <t>Das System MUSS ein umfassendes System- und Ereignislogging bereitstellen.</t>
  </si>
  <si>
    <t>Hierzu zählen folgende Bereiche:                       
- Applikationslogs    
- Betriebssystem-Logs     
- Middleware- und Datenbank-Logs              
- Schnittstellen- und Kommunikationslogs</t>
  </si>
  <si>
    <t>6.3.</t>
  </si>
  <si>
    <t>7. Aktualisierung</t>
  </si>
  <si>
    <t>7.1.</t>
  </si>
  <si>
    <t xml:space="preserve">Der Auftragnehmer ist verpflichtet, folgende Programmstände* bereitzustellen, sofern verfügbar:        
- Updates*   
- Upgrades*       
- neue Releases/Versionen*   
- neue Firmwarestände </t>
  </si>
  <si>
    <t>8. Störungsklassifizierung und Störungsbeseitigung</t>
  </si>
  <si>
    <t>8.1.</t>
  </si>
  <si>
    <r>
      <rPr>
        <sz val="10"/>
        <rFont val="Arial"/>
      </rPr>
      <t>Im Rahmen des On-Premise-Betriebs ist durch den Auftragnehmer ein Verfahren zur Klassifizierung und Bearbeitung von Störungen bereitzustellen und anzuwenden. Die Regelungen orientieren sich an den Vorgaben des jeweiligen EVB-IT-Vertrages sowie den dort definierten Service- und Supportprozessen.                                                                    Der Auftragnehmer muss sicherstellen, dass Störungsmeldungen entsprechend ihrer Klassifizierung innerhalb definierter Reaktionsszeiten bearbeitet und behoben werden können. Die konkreten Reaktions- und Lösungszeiten sind im Rahmen der EVB-IT-Vertragsvereinbarungen festzulegen.</t>
    </r>
    <r>
      <rPr>
        <sz val="10"/>
        <color indexed="5"/>
        <rFont val="Arial"/>
      </rPr>
      <t xml:space="preserve">   </t>
    </r>
    <r>
      <rPr>
        <sz val="10"/>
        <rFont val="Arial"/>
      </rPr>
      <t xml:space="preserve">                                                                      Die Prozesse zur Störungsbearbeitung sind so zu gestalten, dass eine nachvollziehbare, revisionssichere Dokumentation gemäß den Anforderungen des EVB-IT-Vertrages gewährleistet ist.</t>
    </r>
  </si>
  <si>
    <t>9. Dokumentation</t>
  </si>
  <si>
    <t>9.1.</t>
  </si>
  <si>
    <t>Der Auftragnehmer ist verpflichtet, eine umfassende und nachvollziehbare Dokumentation der bereitgestellten Lösung zu erstellen und fortlaufend zu pflegen. 
Diese umfasst insbesondere:                                            
- Administrationshandbücher, die alle für den Betrieb, die Konfiguration, Wartung und Fehlerbehebung relevanten Informationen enthalten.            
- Nutzerhandbücher, die eine verständliche Beschreibung der Funktionen sowie eine Anleitung zur Bedienung der Anwendung für Endanwender bereitstellen.     
- Sämtliche Dokumentationen sind in deutscher Sprache bereitzustellen      
- Bei Änderungen und Updates ist ein Changelog zu führen, in dem alle Anpassungen, Erweiterungen und Fehlerbehebungen nachvollziehbar dokumentiert sind (siehe 6.3).    
Die Dokumentation ist in strukturierter, aktueller und für die jeweilige Zielgruppe verständlicher Form bereitzustellen und regelmäßig zu aktualisieren.</t>
  </si>
  <si>
    <t>10. Test und Schulungsbetrieb</t>
  </si>
  <si>
    <t>10.1.</t>
  </si>
  <si>
    <t>Der Auftragnehmer stellt dem Auftraggeber für Zwecke der Evaluierung, Integration und Abnahme eine geeignete Testlizenz sowie die Möglichkeit zum Aufbau und Betrieb einer Testumgebung zur Verfügung.
Hierbei gelten mindestens folgende Anforderungen:
- Es ist eine kostenfreie oder zeitlich befristete Testlizenz bereitzustellen, die den vorgesehenen Funktionsumfang der Produktivlösung realitätsnah abbildet.
- Die Testlizenz darf in ihrer Funktionalität gegenüber der Produktivlizenz nicht wesentlich eingeschränkt sein, ausgenommen sind produktivitätsrelevante Einschränkungen (z. B. Nutzeranzahl, Laufzeit).
- Die Einrichtung und der Betrieb einer separaten Testumgebung müssen möglich sein, ohne Auswirkungen auf den Produktivbetrieb.
- Die Testumgebung soll die Integration mit relevanten Drittsystemen ermöglichen.</t>
  </si>
  <si>
    <t>11. Anwendungssupport</t>
  </si>
  <si>
    <t>11.1.</t>
  </si>
  <si>
    <t>Deutschsprachiger Support</t>
  </si>
  <si>
    <t>Teil B 2 - Technischer Anforderungskatalog (Software für mobile Erfassung im Außendienst)</t>
  </si>
  <si>
    <r>
      <rPr>
        <sz val="10"/>
        <rFont val="Arial"/>
      </rPr>
      <t xml:space="preserve">Bereitgestellt wird eine externe Webanwendung entweder als Software as a Service (SaaS) innerhalb einer </t>
    </r>
    <r>
      <rPr>
        <u/>
        <sz val="10"/>
        <rFont val="Arial"/>
      </rPr>
      <t>Public Cloud</t>
    </r>
    <r>
      <rPr>
        <sz val="10"/>
        <rFont val="Arial"/>
      </rPr>
      <t xml:space="preserve"> oder eine vom Auftragnehmer öffentlich bereitgestellte Anwendung zur Entgegennahme der durch die mobile Erfassung erzeugten Datenbestände.</t>
    </r>
  </si>
  <si>
    <t>Siehe Kriterienkatalog für Cloudleistungen zum EVB-IT Cloudvertrag Kriterien-Nr. 1. (https://www.cio.bund.de/SharedDocs/downloads/Webs/CIO/DE/digitale-loesungen/it-beschaffung/evb-it-bvb/basisvertraege/cloud/kriterienkatalog-fuer-cloudleistungen.docx)</t>
  </si>
  <si>
    <t>Es werden mind. 30 namentliche Benutzerlizenzen oder Benutzeraccounts bereit gestellt.</t>
  </si>
  <si>
    <t>Siehe Kriterienkatalog für Cloudleistungen zum EVB-IT Cloudvertrag Kriterien-Nr. 1.7</t>
  </si>
  <si>
    <t>Da Software-as-a-Service (SaaS)-Leistungen Gegenstand des Vertrages sind, hat der Auftragnehmer den jeweils enthaltenen Leistungs- und Funktionsumfang in Abhängigkeit von der jeweiligen Preiskategorie transparent und nachvollziehbar darzustellen.</t>
  </si>
  <si>
    <t>1.4.</t>
  </si>
  <si>
    <t>1.5.</t>
  </si>
  <si>
    <t>Die SaaS-Anwendung bietet eine einheitliche, webbasierte Bedieneroberfläche, die aus deutschsprachigen Bedienelementen, Texten und Dialogen (z.B. Auswahllisten, Labeln und Menüs) besteht.</t>
  </si>
  <si>
    <t>1.6.</t>
  </si>
  <si>
    <t>Die SaaS-Anwendung verfügt entweder über einen eigens bereitgestellten Email-Service oder könnte an einen externen Service angebunden werden: SMNP/IMAP</t>
  </si>
  <si>
    <t>1.7.</t>
  </si>
  <si>
    <t xml:space="preserve">Die eingesetzte mobile App muss mit den genannten Gerätetypen und der für diese Geräte genutzten Softwareversion betrieben werden können:                                                                                                                                                                                                                                                 </t>
  </si>
  <si>
    <t>Gerätetyp:                                                                                                                           Samsung Galaxy A56 oder neuer                                                                                         Samsung XCover 7 oder neuer                                                                                            In beiden Fällen werden jeweils die Enterprise Versionen der Geräte eingesetzt</t>
  </si>
  <si>
    <t>Software Version:                                                                                                                Android 16 (OneUI 8) oder neuer</t>
  </si>
  <si>
    <t>1.8.</t>
  </si>
  <si>
    <t>Die eingesetzte mobile App muss durch das eingesetzte MDM konfiguriert und darüber ausgerollt werden können.                                                                                                     MDM: Relution mit Android Enterprise</t>
  </si>
  <si>
    <t>1.9.</t>
  </si>
  <si>
    <r>
      <t xml:space="preserve">Die vom Kunden verwendeten Richlinien werden durch </t>
    </r>
    <r>
      <rPr>
        <b/>
        <sz val="10"/>
        <rFont val="Arial"/>
      </rPr>
      <t>Samsung Knox</t>
    </r>
    <r>
      <rPr>
        <sz val="10"/>
        <rFont val="Arial"/>
      </rPr>
      <t xml:space="preserve"> auf den Geräten durchgesetzt. Die eingesetzte mobile App muss unter den verwendeten Richtlinien und Sicherheitseinstellung durch </t>
    </r>
    <r>
      <rPr>
        <b/>
        <sz val="10"/>
        <rFont val="Arial"/>
      </rPr>
      <t>Samsmung Knox</t>
    </r>
    <r>
      <rPr>
        <sz val="10"/>
        <rFont val="Arial"/>
      </rPr>
      <t xml:space="preserve"> ohne Einschränkungen funktionieren.</t>
    </r>
  </si>
  <si>
    <t>2. Leistungsort, Zugriff / Speicherplatz</t>
  </si>
  <si>
    <t>Die Speicherung und sonstige Verarbeitung von Daten des Auftraggebers durch den Auftragnehmer erfolgt ausschließlich innerhalb der EU und des EWR.</t>
  </si>
  <si>
    <t>Weiterführend in EVB-IT Cloud AGB Ziffer 4                         (https://www.cio.bund.de/SharedDocs/downloads/Webs/CIO/DE/digitale-loesungen/it-beschaffung/evb-it-bvb/basisvertraege/cloud/cloud-agb.pdf)</t>
  </si>
  <si>
    <t xml:space="preserve">Der Zugriff auf die Leistung erfolgt über das öffentliche Internet mit einem marktüblichen Web-Browser ohne unangemessene oder marktunübliche Browser-Einstellungen und ohne spezielle Zugriffssoftware.                                                                                           Der Übergabepunkt ist das Gateway des Auftragnehmers in das Internet. </t>
  </si>
  <si>
    <t>Weiterführend in EVB-IT Cloud AGB Ziffer 5.1                       Siehe Kriterienkatalog für Cloudleistungen zum EVB-IT Cloudvertrag Kriterien-Nr. 1.12</t>
  </si>
  <si>
    <t>Siehe Kriterienkatalog für Cloudleistungen zum EVB-IT Cloudvertrag Kriterien-Nr. 1.12</t>
  </si>
  <si>
    <t>Die Größe des zur Verfügung stehenden Speichers ist dem Auftraggeber je nach SaaS Leistungsumfang aufzuzeigen.</t>
  </si>
  <si>
    <t>Siehe Kriterienkatalog für Cloudleistungen zum EVB-IT Cloudvertrag Kriterien-Nr. 1.13</t>
  </si>
  <si>
    <t xml:space="preserve">Soweit der Auftraggeber die Größe des ihm zur Verfügung stehenden Speicherplatzes nicht selbst bestimmen kann, z.B. durch Konfiguration des Dienstes und auch keine bestimmte Größe vereinbart ist, stellt der Auftragnehmer dem Auftraggeber für die vertragsgemäße Nutzung der Leistung ausreichenden Speicherplatz zur Verfügung. </t>
  </si>
  <si>
    <t>Weiterführend in EVB-IT Cloud AGB Ziffer 5.5</t>
  </si>
  <si>
    <t>Die technischen und organisatorischen Maßnahmen zur Gewährleistung des Rechtes auf informationelle Selbstbestimmung ergeben sich aus dem ThürDSG sowie den Anforderungen aus den IT-Grundschutz-Katalogen des BSI. Hierbei geht es um die Sicherheits- bzw. Schutzziele "Vertraulichkeit, Integrität (Verlässlichkeit), Verfügbarkeit, Authentizität (Verbindlichkeit), Revisionsfähigkeit und Transparenz".</t>
  </si>
  <si>
    <t>Die SaaS Anwendung verfügt über ein Identitäts- und Berechtigungsmanagement.                       Zugangs- und Zugriffsberechtigungen können durch den Auftraggeber frei definiert werden.</t>
  </si>
  <si>
    <t>Siehe Kriterienkatalog für Cloudleistungen zum EVB-IT Cloudvertrag Kriterien-Nr. 1.10       C5 Zusatzkriterium IDM-02             https://www.bsi.bund.de/SharedDocs/Downloads/DE/BSI/Publikationen/Broschueren/C5_2020.pd</t>
  </si>
  <si>
    <t>Das Berechtigungskonzept erstreckt sich auch auf alle in der SaaS Anwendung möglichen Recherche- und Auswertungsmöglichkeiten.</t>
  </si>
  <si>
    <t>Die Lösung kann grundlegend in der Lage sein, die Authentifizierung über ein externes Single-Sign-On System (SSO), wie z.B. KeyCloak, zu ermöglichen.</t>
  </si>
  <si>
    <t>Kompatibilität und Unterstützung von OpenID Connect (OIDC)                                              Die zu beschaffende Lösung muss eine standardkonforme Integration mit einem OpenID Connect Identity Provider (IdP) ermöglichen, um eine zentrale Authentifizierung sicherzustellen</t>
  </si>
  <si>
    <r>
      <rPr>
        <sz val="10"/>
        <rFont val="Arial"/>
      </rPr>
      <t>Hybrid-Authentifizierung (SSO + externe Authentifizierung)                                              Da SSO nur für interne Mitarbeiter genutzt werden soll, kann</t>
    </r>
    <r>
      <rPr>
        <sz val="10"/>
        <color indexed="2"/>
        <rFont val="Arial"/>
      </rPr>
      <t xml:space="preserve"> </t>
    </r>
    <r>
      <rPr>
        <sz val="10"/>
        <rFont val="Arial"/>
      </rPr>
      <t>ein separater Authentifizierungs-Kanal für externe Benutzerkonten angeboten und vorzugsweise beide Stränge parallel ermöglicht werden.</t>
    </r>
  </si>
  <si>
    <t>Der Auftragnehmer verfügt für die Bereitstellung der Leistung (inklusive der dazu notwendigen infrastrukturellen, organisatorischen, personellen und technischen Komponenten) über ein angemessenes, dokumentiertes und implementiertes Sicherheitskonzept und ein Informationssicherheits-Managementsystem (ISMS) jeweils gemäß ISO 27001 einschließlich eines Notfall-Managements.</t>
  </si>
  <si>
    <t>Weiterführend in EVB-IT Cloud AGB Ziffer 6.2.1</t>
  </si>
  <si>
    <t>Der Auftragnehmer ist verpflichtet, die Einhaltung der Vorgaben an die IT-Sicherheit nachzuweisen. Auf Anforderung des Auftraggebers legt der Auftragnehmer insbesondere die gemäß Mindeststandard für externe Cloudleistungen des BSI geforderten Sicherheitsnachweise vor.</t>
  </si>
  <si>
    <t>Weiterführend in: EVB-IT Cloud AGB Ziffer 6.4</t>
  </si>
  <si>
    <t>3.10.</t>
  </si>
  <si>
    <t>Der Auftragnehmer erbringt die Leistungen unter Einhaltung des bei Vertragsschluss jeweils aktuellen Cloud Computing Compliance Criteria Catalogue - C5 (Basiskriterien). Zudem beachtet der Auftragnehmer die durch den Auftraggeber zum Vertragsinhalt gemachten Sicherheitsanforderungen, z.B. aus seiner Sicherheitsrichtlinie im Sinne des Mindeststandard(s) des Bundesamts für Sicherheit in der Informationstechnik (BSI) zur Nutzung externer Cloud-Dienste.</t>
  </si>
  <si>
    <t xml:space="preserve">Cloud Computing Compliance                 Criteria Catalogue                         https://www.bsi.bund.de/SharedDocs/Downloads/DE/BSI/Publikationen/Broschueren/C5_2020.pdf                                        EVB-IT Cloud AGB Ziffer 1.2           (https://www.cio.bund.de/SharedDocs/downloads/Webs/CIO/DE/digitale-loesungen/it-beschaffung/evb-it-bvb/basisvertraege/cloud/cloud-agb.pdf)                             </t>
  </si>
  <si>
    <t>3.11.</t>
  </si>
  <si>
    <t xml:space="preserve">Die SaaS Anwendung erfüllt die Vorgaben der DSGVO. </t>
  </si>
  <si>
    <t>Siehe EVB-IT Cloud AGB Ziffer 6.1</t>
  </si>
  <si>
    <t>Der Auftragnehmer ist zur Erstellung von Backups der Daten des Auftraggebers verpflichtet und garantiert Mechanismen für ein vollständiges Desaster Recovery (Notfallwiederherstellung)</t>
  </si>
  <si>
    <t>Siehe Kriterienkatalog für Cloudleistungen zum EVB-IT Cloudvertrag Kriterien-Nr. 1.16</t>
  </si>
  <si>
    <t>Die Datensicherung und -wiederherstellung ist so auszugestalten, dass die Daten des Auftraggebers entweder zu jeder Zeit selbstständig durch den Auftraggeber oder, soweit dies aus technischen Gründen nicht möglich ist, mit Unterstützung durch den Auftragnehmer aus der Cloudinfrastruktur in einem marktüblichen Austauschformat exportiert werden können. Damit muss auch der Export von vom Auftraggeber bestimmten Teilen der Daten möglich sein. Soweit die Daten verschlüsselt sind, ist diese Pflicht nur dann erfüllt, wenn der Auftraggeber über den Schlüssel verfügt. Für den Export der Daten und deren Sicherung bei dem Export ist der Auftraggeber verantwortlich.</t>
  </si>
  <si>
    <t>EVB-IT Cloud AGB Ziffer 7.3</t>
  </si>
  <si>
    <t>Sofern nicht anders vereinbart schuldet der Auftragnehmer die vereinbarte Verfügbarkeit der Leistung am geschuldeten Übergabepunkt unter Verwendung des vereinbarten Zugriffs während der Betriebszeit*.                                                                                          Es wird mindestens die Verfügbarkeitsklasse VK1 - Standard Sicherheit nach IT Grundschutz bei normalem Verfügbarkeitsbedarf - Minimale Verfügbarkeit 99% - gewährleistet. Wird die Systemverfügbarkeit nicht eingehalten, wird das Nutzungsentgelt entsprechend der Ausfallzeiten prozentual reduziert.</t>
  </si>
  <si>
    <t>*EVB-IT Cloud AGB Ziffer 8 (8.3)</t>
  </si>
  <si>
    <t>Es werden Fehlerprotokolle aus der SaaS Anwendung heraus erzeugt. Diese dürfen keine sicherheits- oder DSGVO-relevanten Daten enthalten.</t>
  </si>
  <si>
    <t>Protokolle über die Zugriffe auf die vom Auftraggeber genutzten Leistungen einschließlich der entsprechenden Daten und Datensicherungen. Protokolliert werden muss dabei mindestens, durch wen, wann, wie und wie lange ein Zugriff erfolgte.</t>
  </si>
  <si>
    <t>Siehe Kriterienkatalog für Cloudleistungen zum EVB-IT Cloudvertrag Kriterien-Nr. 2.3</t>
  </si>
  <si>
    <t>Siehe Kriterienkatalog für Cloudleistungen zum EVB-IT Cloudvertrag Kriterien-Nr. 2.4</t>
  </si>
  <si>
    <t>Sofern nicht anders vereinbart, gelten EVB-IT Cloud AGB Ziffer 10 und Ziffer 11.</t>
  </si>
  <si>
    <t>8.2.</t>
  </si>
  <si>
    <t>Siehe Kriterienkatalog für Cloudleistungen zum EVB-IT Cloudvertrag Kriterien-Nr. 2.2</t>
  </si>
  <si>
    <t>Es steht ein deutschsprachiges Handbuch in digitaler Form für den Anwender zur Verfügung.</t>
  </si>
  <si>
    <t>Es wird ein Account, Tenant oder Namespace (System) für Test- und Schulungszwecke in der SaaS Anwendung kostenlos zur Verfügung gestellt.</t>
  </si>
  <si>
    <t>10.2.</t>
  </si>
  <si>
    <t>Es werden kostenlose Lizenzen für den Schulungsbetrieb der SaaS Anwendung bereitgestellt, sofern nicht via Self-Service im Usermanagement selbst konfigurierbar.</t>
  </si>
  <si>
    <t>11. Anwendersupport</t>
  </si>
  <si>
    <r>
      <rPr>
        <sz val="10"/>
        <rFont val="Arial"/>
      </rPr>
      <t>Der Kundensupport des Auftragsnehmers kann</t>
    </r>
    <r>
      <rPr>
        <sz val="10"/>
        <color indexed="2"/>
        <rFont val="Arial"/>
      </rPr>
      <t xml:space="preserve"> </t>
    </r>
    <r>
      <rPr>
        <sz val="10"/>
        <rFont val="Arial"/>
      </rPr>
      <t xml:space="preserve">werktags bei Anfragen durch den Auftraggeber innerhalb von 24 Stunden reagieren. </t>
    </r>
  </si>
  <si>
    <t>11.2.</t>
  </si>
  <si>
    <r>
      <rPr>
        <sz val="10"/>
        <rFont val="Arial"/>
      </rPr>
      <t>Der Support muss</t>
    </r>
    <r>
      <rPr>
        <b/>
        <sz val="10"/>
        <rFont val="Arial"/>
      </rPr>
      <t xml:space="preserve"> </t>
    </r>
    <r>
      <rPr>
        <sz val="10"/>
        <rFont val="Arial"/>
      </rPr>
      <t>in deutscher Sprache erfolgen.</t>
    </r>
  </si>
  <si>
    <t>11.3.</t>
  </si>
  <si>
    <t>Beschreiben Sie den Umfang und die genaue Spezifikation des Supports.</t>
  </si>
  <si>
    <t>I</t>
  </si>
  <si>
    <t>Software für Ordnungswidrigkeiten für die Leitstelle im Innendienst sowie der Bußgeldstelle</t>
  </si>
  <si>
    <t>-</t>
  </si>
  <si>
    <t>Bereitstellung und Betrieb der Software für Leitstelle im Innendienst sowie der Bußgeldstelle</t>
  </si>
  <si>
    <t>Leistungserbringung gemäß "Leistungsverzeichnis"</t>
  </si>
  <si>
    <t>Die Lizenz- und Betriebskosten sind auf 5 Jahre angesetzt. Es besteht die Möglichkeit einer optionalen jährlichen Verlängerung.</t>
  </si>
  <si>
    <t>I.I Implementierungskosten</t>
  </si>
  <si>
    <r>
      <rPr>
        <b/>
        <i/>
        <sz val="11"/>
        <rFont val="Arial"/>
      </rPr>
      <t>Preis in €</t>
    </r>
    <r>
      <rPr>
        <i/>
        <sz val="11"/>
        <rFont val="Arial"/>
      </rPr>
      <t xml:space="preserve"> 
(ohne Umsatzsteuer)</t>
    </r>
  </si>
  <si>
    <t>I.I 1</t>
  </si>
  <si>
    <r>
      <rPr>
        <sz val="11"/>
        <color theme="1"/>
        <rFont val="Arial"/>
      </rPr>
      <t xml:space="preserve">Aufsetzen der Software für Leitstelle im Innendienst sowie der Bußgeldstelle </t>
    </r>
    <r>
      <rPr>
        <sz val="10"/>
        <color theme="1"/>
        <rFont val="Arial"/>
      </rPr>
      <t>(Setup)</t>
    </r>
    <r>
      <rPr>
        <sz val="11"/>
        <color theme="1"/>
        <rFont val="Arial"/>
      </rPr>
      <t xml:space="preserve"> - Pauschalpreis</t>
    </r>
  </si>
  <si>
    <t>I.I 2</t>
  </si>
  <si>
    <t>Pflege &amp; Support während des Setups - Pauschalpreis</t>
  </si>
  <si>
    <t>I.I 3</t>
  </si>
  <si>
    <r>
      <t xml:space="preserve">Workshops und Schulungen </t>
    </r>
    <r>
      <rPr>
        <sz val="11"/>
        <color indexed="2"/>
        <rFont val="Arial"/>
      </rPr>
      <t>(mind. 3)</t>
    </r>
    <r>
      <rPr>
        <sz val="11"/>
        <rFont val="Arial"/>
      </rPr>
      <t xml:space="preserve"> - Pauschalpreis</t>
    </r>
  </si>
  <si>
    <t>Zwischensumme I.I</t>
  </si>
  <si>
    <t>I.II Jährliche Fixkosten</t>
  </si>
  <si>
    <t>I.II 1</t>
  </si>
  <si>
    <t>Überlassungskosten (Miete inkl. Updates/ Upgrades/ neue Releases)</t>
  </si>
  <si>
    <t>Zwischensumme I.II</t>
  </si>
  <si>
    <t>Gesamtpreis I: Zwischensumme I.I + I.II</t>
  </si>
  <si>
    <t>II</t>
  </si>
  <si>
    <t>Software für Ordnungswidrigkeiten für die mobile Erfassung im Außendienst</t>
  </si>
  <si>
    <t>Bereitstellung und Betrieb der Software für mobile Erfassung im Außendienst</t>
  </si>
  <si>
    <t>II. Implementierungskosten</t>
  </si>
  <si>
    <t>II.I 1</t>
  </si>
  <si>
    <r>
      <t xml:space="preserve">Aufsetzen der Software für die mobile Erfassung im Außendienst  </t>
    </r>
    <r>
      <rPr>
        <sz val="10"/>
        <rFont val="Arial"/>
      </rPr>
      <t>(Setup)</t>
    </r>
    <r>
      <rPr>
        <sz val="11"/>
        <rFont val="Arial"/>
      </rPr>
      <t xml:space="preserve"> - Pauschalpreis</t>
    </r>
  </si>
  <si>
    <t>II.I 2</t>
  </si>
  <si>
    <t>II.I 3</t>
  </si>
  <si>
    <r>
      <t xml:space="preserve">Workshops und Schulungen </t>
    </r>
    <r>
      <rPr>
        <sz val="11"/>
        <color indexed="2"/>
        <rFont val="Arial"/>
      </rPr>
      <t>(mind. 4)</t>
    </r>
    <r>
      <rPr>
        <sz val="11"/>
        <rFont val="Arial"/>
      </rPr>
      <t xml:space="preserve"> - Pauschalpreis</t>
    </r>
  </si>
  <si>
    <t>Zwischensumme II.I</t>
  </si>
  <si>
    <t>II.II Jährliche Fixkosten</t>
  </si>
  <si>
    <t>II.II 1</t>
  </si>
  <si>
    <r>
      <rPr>
        <sz val="11"/>
        <color theme="1"/>
        <rFont val="Arial"/>
      </rPr>
      <t xml:space="preserve">Dienstleistungskosten </t>
    </r>
    <r>
      <rPr>
        <sz val="10"/>
        <rFont val="Arial"/>
      </rPr>
      <t>(inkl. Updates/ Upgrades/ neue Releases, Hosting, allgemeiner Betrieb, Datensicherheit)</t>
    </r>
  </si>
  <si>
    <t>Zwischensumme II.II</t>
  </si>
  <si>
    <t>Gesamtpreis II: Zwischensumme II.I + II.II</t>
  </si>
  <si>
    <t>III</t>
  </si>
  <si>
    <t>zusätzliche Leistungen</t>
  </si>
  <si>
    <t>III. Stunden-/Tagessätze für zusätzliche Leistungen 
(zur Information)</t>
  </si>
  <si>
    <t>III.1</t>
  </si>
  <si>
    <t>Projektleiter*in (pro Stunde)</t>
  </si>
  <si>
    <t>III.2</t>
  </si>
  <si>
    <t>Projektbearbeiter*innen (pro Stunde)</t>
  </si>
  <si>
    <t>III.3</t>
  </si>
  <si>
    <t>technische Mitarbeiter*innen (pro Stunde)</t>
  </si>
  <si>
    <t>III.4</t>
  </si>
  <si>
    <t>Abstimmungstermin Präsenz  (Tagessatz)</t>
  </si>
  <si>
    <t>Bewertungspreis:</t>
  </si>
  <si>
    <t>SUMME: Gesamtpreis I + Gesamtpreis II x 5</t>
  </si>
  <si>
    <t>Gesamtpreis netto</t>
  </si>
  <si>
    <t>Gesamtpreis brutto</t>
  </si>
  <si>
    <t>AUSWERTUNG</t>
  </si>
  <si>
    <t>Übersicht Auswertung</t>
  </si>
  <si>
    <t>umge- rechnete Punkte</t>
  </si>
  <si>
    <t>Punkte</t>
  </si>
  <si>
    <t>K.O.-Kriterien</t>
  </si>
  <si>
    <t>"Ausschluss" oder "weiter"</t>
  </si>
  <si>
    <t>erreicht</t>
  </si>
  <si>
    <t xml:space="preserve">von </t>
  </si>
  <si>
    <t>erfüllt</t>
  </si>
  <si>
    <t>von insgesamt</t>
  </si>
  <si>
    <t xml:space="preserve">Teil A </t>
  </si>
  <si>
    <t>Teil B 1+2</t>
  </si>
  <si>
    <t xml:space="preserve">Teil C </t>
  </si>
  <si>
    <t>Summe</t>
  </si>
  <si>
    <t>Hinweis zur Punktevergabe:</t>
  </si>
  <si>
    <t>Da für das Zuschlagskriterium Qualität der angebotenen Leistung für Teil A nur maximal 50 Punkte und für Teil B nur maximal 20 Punkte vergeben werden können, werden die in A und B erreichten Punkte in für die Wertung zu berücksichtigende Punkte umgerechnet:</t>
  </si>
  <si>
    <r>
      <rPr>
        <u/>
        <sz val="10"/>
        <rFont val="Arial"/>
      </rPr>
      <t>Die Formel für die Umrechnung der beim Angebot tatsächlich erreichten Punkte lautet</t>
    </r>
    <r>
      <rPr>
        <sz val="10"/>
        <rFont val="Arial"/>
      </rPr>
      <t>:
(Für Teil A): 40 x (erreichte Punkte des Angebotes (Inhalt Zelle D6) / max. erreichbare Punkte (Inhalt Zelle E6))
(Für Teil B): 20 x (erreichte Punkte des Angebotes (Inhalt Zelle D7) / max. erreichbare Punkte (Inhalt Zelle E7)) 
(Für Teil C): Es gilt, dass der beste (günstigste) Preis die maximale Wertung von 40 Punkten erhält. Das 2-fache des besten Preises entspricht 0. Alle weiteren Angebote werden entsprechend Ihrer Abweichungen linear interpoliert. Der geringste erreichbare Wert ist 0.</t>
    </r>
  </si>
  <si>
    <t xml:space="preserve">Teil B </t>
  </si>
  <si>
    <r>
      <rPr>
        <u/>
        <sz val="10"/>
        <rFont val="Arial"/>
      </rPr>
      <t>Die Formel für die Umrechnung der beim Angebot tatsächlich erreichten Punkte lautet</t>
    </r>
    <r>
      <rPr>
        <sz val="10"/>
        <rFont val="Arial"/>
      </rPr>
      <t>:
(Für Teil A): 50 x (erreichte Punkte des Angebotes (Inhalt Zelle D6) / max. erreichbare Punkte (Inhalt Zelle E6))
(Für Teil B): 20 x (erreichte Punkte des Angebotes (Inhalt Zelle D7) / max. erreichbare Punkte (Inhalt Zelle E7)) 
(Für Teil C): 30 x (günstigstes Angebot / Angebotssumme)</t>
    </r>
  </si>
  <si>
    <t>Bitte beachten Sie die Mindestanforderung von 25 umgerechneten Punkten für Teil A</t>
  </si>
  <si>
    <t>Spalte E und F</t>
  </si>
  <si>
    <t>Eine Übersicht über Art und Inhalt der gespeicherten Daten und aller für das Verzeichnis für Verarbeitungstätigkeiten gem. DSGVO notwendigen Angaben wird vom Auftragnehmer zur Verfügung gestellt.</t>
  </si>
  <si>
    <t>Der Auftragnehmer verpflichtet sich ein Änderungsprotokoll zu pflegen (Changelog), indem in aggregierter Form die durchgeführten Änderungen aus Anforderung 7.1 (Aktualisierung) dokumentiert werden.</t>
  </si>
  <si>
    <t xml:space="preserve">Der Auftragnehmer ist verpflichtet, folgende Programmstände* zur installieren, sobald verfügbar:
- Updates*
- Updates*
- neue Releases/Versionen*
- neue Firmwarestände </t>
  </si>
  <si>
    <t>Im Rahmen des SaaS-Betriebs ist durch den Auftragnehmer ein Verfahren zur Klassifizierung und Bearbeitung von Störungen bereitzustellen und anzuwenden. 
Die Regelungen orientieren sich an den Vorgaben des jeweiligen EVB-IT-Vertrages sowie den dort definierten Service- und Supportprozessen.                                                                    
Der Auftragnehmer MUSS sicherstellen, dass Störungen entsprechend ihrer Klassifizierung innerhalb definierter Reaktions- und Wiederherstellungszeiten bearbeitet und behoben werden. Die konkreten Reaktions- und Lösungszeiten sind im Rahmen der EVB-IT-Vertragsvereinbarungen festzulegen.                                                                         
Die Prozesse zur Störungsbearbeitung sind so zu gestalten, dass eine nachvollziehbare, revisionssichere Dokumentation gemäß den Anforderungen des EVB-IT-Vertrages gewährleistet ist.
Die Störungsklassifizierung sowie die zugehörigen maximal zulässigen Reaktions- und Wiederherstellungszeiten werden wie folgt festgelegt:
- Schwerwiegende Störungen sind Störungen mit erheblichen Auswirkungen auf den Betrieb (z. B. Systemausfall oder wesentliche Funktionseinschränkung). Für diese gilt eine maximale Reaktionszeit von 2 Stunden sowie eine maximale Wiederherstellungszeit von 4 Stunden, jeweils innerhalb der vereinbarten Servicezeiten an Werktagen.
- Erhebliche Störungen sind Störungen mit spürbaren Einschränkungen des Betriebs ohne vollständigen Systemausfall. Für diese gilt eine maximale Reaktionszeit von 4 Stunden sowie eine maximale Wiederherstellungszeit von 8 Stunden, jeweils innerhalb der vereinbarten Servicezeiten an Werktagen.
- Leichte Störungen sind Störungen mit geringfügigen Auswirkungen auf den Betrieb. Für diese gilt eine maximale Reaktionszeit von 8 Stunden sowie eine maximale Wiederherstellungszeit von 24 Stunden, jeweils innerhalb der vereinbarten Servicezeiten an Werktagen.</t>
  </si>
  <si>
    <t>2.3.1</t>
  </si>
  <si>
    <t>5.3</t>
  </si>
  <si>
    <t>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</si>
</sst>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m"/>
    <numFmt numFmtId="165" formatCode="#,##0.00&quot; €&quot;;[Red]\-#,##0.00&quot; €&quot;"/>
    <numFmt numFmtId="166" formatCode="#,##0.00\ [$€-407];[Red]\-#,##0.00\ [$€-407]"/>
    <numFmt numFmtId="167" formatCode="0.0"/>
  </numFmts>
  <fonts count="37">
    <font>
      <sz val="11"/>
      <color theme="1"/>
      <name val="Arial"/>
    </font>
    <font>
      <b/>
      <sz val="11"/>
      <color rgb="FF3F3F3F"/>
      <name val="Arial"/>
    </font>
    <font>
      <b/>
      <sz val="14"/>
      <name val="Arial"/>
    </font>
    <font>
      <b/>
      <sz val="12"/>
      <name val="Arial"/>
    </font>
    <font>
      <b/>
      <sz val="10"/>
      <name val="Arial"/>
    </font>
    <font>
      <u/>
      <sz val="10"/>
      <name val="Arial"/>
    </font>
    <font>
      <sz val="10"/>
      <name val="Arial"/>
    </font>
    <font>
      <b/>
      <sz val="10"/>
      <color indexed="2"/>
      <name val="Arial"/>
    </font>
    <font>
      <b/>
      <sz val="10"/>
      <color theme="9"/>
      <name val="Arial"/>
    </font>
    <font>
      <b/>
      <sz val="11"/>
      <color theme="9"/>
      <name val="Arial"/>
    </font>
    <font>
      <b/>
      <u/>
      <sz val="10"/>
      <name val="Arial"/>
    </font>
    <font>
      <b/>
      <sz val="11"/>
      <color indexed="65"/>
      <name val="Arial"/>
    </font>
    <font>
      <b/>
      <sz val="10"/>
      <color indexed="65"/>
      <name val="Arial"/>
    </font>
    <font>
      <sz val="11"/>
      <name val="Arial"/>
    </font>
    <font>
      <sz val="11"/>
      <color indexed="2"/>
      <name val="Arial"/>
    </font>
    <font>
      <sz val="11"/>
      <color rgb="FF3F3F3F"/>
      <name val="Arial"/>
    </font>
    <font>
      <sz val="10"/>
      <color rgb="FF3F3F3F"/>
      <name val="Arial"/>
    </font>
    <font>
      <sz val="10"/>
      <color indexed="2"/>
      <name val="Arial"/>
    </font>
    <font>
      <sz val="10"/>
      <color theme="9"/>
      <name val="Arial"/>
    </font>
    <font>
      <b/>
      <sz val="11"/>
      <color indexed="2"/>
      <name val="Arial"/>
    </font>
    <font>
      <sz val="12"/>
      <name val="Arial"/>
    </font>
    <font>
      <b/>
      <sz val="11"/>
      <name val="Arial"/>
    </font>
    <font>
      <sz val="10"/>
      <color indexed="64"/>
      <name val="Arial"/>
    </font>
    <font>
      <sz val="10"/>
      <color rgb="FF4EA72E"/>
      <name val="Arial"/>
    </font>
    <font>
      <b/>
      <sz val="10"/>
      <color rgb="FF4EA72E"/>
      <name val="Arial"/>
    </font>
    <font>
      <sz val="12"/>
      <color rgb="FF9C0006"/>
      <name val="Arial"/>
    </font>
    <font>
      <b/>
      <sz val="10"/>
      <color rgb="FF00B050"/>
      <name val="Arial"/>
    </font>
    <font>
      <b/>
      <sz val="10"/>
      <color theme="0"/>
      <name val="Arial"/>
    </font>
    <font>
      <b/>
      <i/>
      <sz val="11"/>
      <name val="Arial"/>
    </font>
    <font>
      <b/>
      <u/>
      <sz val="11"/>
      <name val="Arial"/>
    </font>
    <font>
      <sz val="14"/>
      <name val="Arial"/>
    </font>
    <font>
      <b/>
      <u val="double"/>
      <sz val="11"/>
      <name val="Arial"/>
    </font>
    <font>
      <u/>
      <sz val="12"/>
      <name val="Arial"/>
    </font>
    <font>
      <sz val="11"/>
      <color theme="1"/>
      <name val="Arial"/>
    </font>
    <font>
      <sz val="10"/>
      <color indexed="5"/>
      <name val="Arial"/>
    </font>
    <font>
      <i/>
      <sz val="11"/>
      <name val="Arial"/>
    </font>
    <font>
      <sz val="10"/>
      <color theme="1"/>
      <name val="Arial"/>
    </font>
  </fonts>
  <fills count="22">
    <fill>
      <patternFill patternType="none"/>
    </fill>
    <fill>
      <patternFill patternType="gray125"/>
    </fill>
    <fill>
      <patternFill patternType="solid">
        <fgColor rgb="FFF2F2F2"/>
        <bgColor rgb="FFE9E9E9"/>
      </patternFill>
    </fill>
    <fill>
      <patternFill patternType="solid">
        <fgColor rgb="FFD9D9D9"/>
        <bgColor rgb="FFE9E9E9"/>
      </patternFill>
    </fill>
    <fill>
      <patternFill patternType="solid">
        <fgColor theme="4" tint="0.79998168889431442"/>
        <bgColor indexed="65"/>
      </patternFill>
    </fill>
    <fill>
      <patternFill patternType="solid">
        <fgColor theme="0"/>
      </patternFill>
    </fill>
    <fill>
      <patternFill patternType="solid">
        <fgColor theme="0"/>
        <bgColor theme="0"/>
      </patternFill>
    </fill>
    <fill>
      <patternFill patternType="solid">
        <fgColor rgb="FF002060"/>
        <bgColor indexed="18"/>
      </patternFill>
    </fill>
    <fill>
      <patternFill patternType="solid">
        <fgColor indexed="65"/>
        <bgColor rgb="FFF2F2F2"/>
      </patternFill>
    </fill>
    <fill>
      <patternFill patternType="solid">
        <fgColor theme="4" tint="0.79998168889431442"/>
        <bgColor rgb="FFF2F2F2"/>
      </patternFill>
    </fill>
    <fill>
      <patternFill patternType="lightGray"/>
    </fill>
    <fill>
      <patternFill patternType="solid">
        <fgColor rgb="FFF2F2F2"/>
      </patternFill>
    </fill>
    <fill>
      <patternFill patternType="solid">
        <fgColor rgb="FFD9D9D9"/>
      </patternFill>
    </fill>
    <fill>
      <patternFill patternType="solid">
        <fgColor rgb="FF002060"/>
      </patternFill>
    </fill>
    <fill>
      <patternFill patternType="solid">
        <fgColor indexed="65"/>
      </patternFill>
    </fill>
    <fill>
      <patternFill patternType="solid">
        <fgColor theme="3" tint="0.79998168889431442"/>
        <bgColor indexed="65"/>
      </patternFill>
    </fill>
    <fill>
      <patternFill patternType="solid">
        <fgColor theme="1" tint="0.499984740745262"/>
        <bgColor rgb="FFE9E9E9"/>
      </patternFill>
    </fill>
    <fill>
      <patternFill patternType="solid">
        <fgColor theme="4" tint="0.79998168889431442"/>
        <bgColor rgb="FFE9E9E9"/>
      </patternFill>
    </fill>
    <fill>
      <patternFill patternType="solid">
        <fgColor theme="0"/>
        <bgColor rgb="FFE9E9E9"/>
      </patternFill>
    </fill>
    <fill>
      <patternFill patternType="solid">
        <fgColor theme="2" tint="-0.249977111117893"/>
        <bgColor indexed="5"/>
      </patternFill>
    </fill>
    <fill>
      <patternFill patternType="solid">
        <fgColor rgb="FFAFABAB"/>
        <bgColor rgb="FFB2B2B2"/>
      </patternFill>
    </fill>
    <fill>
      <patternFill patternType="solid">
        <fgColor rgb="FFA9D18E"/>
        <bgColor indexed="22"/>
      </patternFill>
    </fill>
  </fills>
  <borders count="63">
    <border>
      <left/>
      <right/>
      <top/>
      <bottom/>
      <diagonal/>
    </border>
    <border>
      <left style="thin">
        <color rgb="FF3F3F3F"/>
      </left>
      <right style="thin">
        <color rgb="FF3F3F3F"/>
      </right>
      <top style="thin">
        <color rgb="FF3F3F3F"/>
      </top>
      <bottom style="thin">
        <color rgb="FF3F3F3F"/>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medium">
        <color auto="1"/>
      </left>
      <right style="medium">
        <color auto="1"/>
      </right>
      <top style="medium">
        <color auto="1"/>
      </top>
      <bottom style="medium">
        <color auto="1"/>
      </bottom>
      <diagonal/>
    </border>
    <border>
      <left style="thin">
        <color auto="1"/>
      </left>
      <right style="thin">
        <color rgb="FF3F3F3F"/>
      </right>
      <top style="thin">
        <color rgb="FF3F3F3F"/>
      </top>
      <bottom style="thin">
        <color rgb="FF3F3F3F"/>
      </bottom>
      <diagonal/>
    </border>
    <border>
      <left/>
      <right style="thin">
        <color rgb="FF3F3F3F"/>
      </right>
      <top style="thin">
        <color rgb="FF3F3F3F"/>
      </top>
      <bottom style="thin">
        <color rgb="FF3F3F3F"/>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medium">
        <color auto="1"/>
      </right>
      <top/>
      <bottom style="medium">
        <color auto="1"/>
      </bottom>
      <diagonal/>
    </border>
    <border>
      <left/>
      <right style="thick">
        <color auto="1"/>
      </right>
      <top style="medium">
        <color auto="1"/>
      </top>
      <bottom/>
      <diagonal/>
    </border>
    <border>
      <left style="thick">
        <color auto="1"/>
      </left>
      <right/>
      <top style="medium">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ck">
        <color auto="1"/>
      </right>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thick">
        <color auto="1"/>
      </right>
      <top/>
      <bottom/>
      <diagonal/>
    </border>
    <border>
      <left style="thin">
        <color auto="1"/>
      </left>
      <right style="thin">
        <color auto="1"/>
      </right>
      <top style="thin">
        <color auto="1"/>
      </top>
      <bottom style="thin">
        <color rgb="FF3F3F3F"/>
      </bottom>
      <diagonal/>
    </border>
    <border>
      <left style="thin">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auto="1"/>
      </left>
      <right style="thick">
        <color indexed="64"/>
      </right>
      <top style="medium">
        <color auto="1"/>
      </top>
      <bottom/>
      <diagonal/>
    </border>
  </borders>
  <cellStyleXfs count="3">
    <xf numFmtId="0" fontId="0" fillId="0" borderId="0"/>
    <xf numFmtId="0" fontId="1" fillId="2" borderId="1" applyProtection="0"/>
    <xf numFmtId="0" fontId="33" fillId="0" borderId="0"/>
  </cellStyleXfs>
  <cellXfs count="411">
    <xf numFmtId="0" fontId="0" fillId="0" borderId="0" xfId="0"/>
    <xf numFmtId="0" fontId="0" fillId="0" borderId="0" xfId="0" applyProtection="1">
      <protection hidden="1"/>
    </xf>
    <xf numFmtId="0" fontId="0" fillId="3" borderId="0" xfId="0" applyFill="1" applyProtection="1">
      <protection hidden="1"/>
    </xf>
    <xf numFmtId="0" fontId="2" fillId="3" borderId="0" xfId="0" applyFont="1" applyFill="1" applyProtection="1">
      <protection hidden="1"/>
    </xf>
    <xf numFmtId="0" fontId="3" fillId="3" borderId="0" xfId="0" applyFont="1" applyFill="1" applyProtection="1">
      <protection hidden="1"/>
    </xf>
    <xf numFmtId="49" fontId="4" fillId="4" borderId="2" xfId="2" applyNumberFormat="1" applyFont="1" applyFill="1" applyBorder="1" applyAlignment="1" applyProtection="1">
      <alignment vertical="top"/>
      <protection hidden="1"/>
    </xf>
    <xf numFmtId="0" fontId="0" fillId="4" borderId="3" xfId="0" applyFill="1" applyBorder="1" applyProtection="1">
      <protection hidden="1"/>
    </xf>
    <xf numFmtId="49" fontId="5" fillId="4" borderId="4" xfId="2" applyNumberFormat="1" applyFont="1" applyFill="1" applyBorder="1" applyAlignment="1" applyProtection="1">
      <alignment horizontal="left" vertical="top" wrapText="1"/>
      <protection hidden="1"/>
    </xf>
    <xf numFmtId="49" fontId="6" fillId="4" borderId="7" xfId="2" applyNumberFormat="1" applyFont="1" applyFill="1" applyBorder="1" applyAlignment="1" applyProtection="1">
      <alignment vertical="top" wrapText="1"/>
      <protection hidden="1"/>
    </xf>
    <xf numFmtId="0" fontId="7" fillId="0" borderId="8" xfId="2" applyFont="1" applyBorder="1" applyAlignment="1" applyProtection="1">
      <alignment vertical="top"/>
      <protection hidden="1"/>
    </xf>
    <xf numFmtId="0" fontId="0" fillId="0" borderId="9" xfId="0" applyBorder="1" applyProtection="1">
      <protection hidden="1"/>
    </xf>
    <xf numFmtId="0" fontId="7" fillId="0" borderId="10" xfId="2" applyFont="1" applyBorder="1" applyAlignment="1" applyProtection="1">
      <alignment vertical="top"/>
      <protection hidden="1"/>
    </xf>
    <xf numFmtId="0" fontId="0" fillId="0" borderId="11" xfId="0" applyBorder="1" applyProtection="1">
      <protection hidden="1"/>
    </xf>
    <xf numFmtId="0" fontId="0" fillId="0" borderId="12" xfId="0" applyBorder="1" applyProtection="1">
      <protection hidden="1"/>
    </xf>
    <xf numFmtId="0" fontId="7" fillId="0" borderId="13" xfId="2" applyFont="1" applyBorder="1" applyAlignment="1" applyProtection="1">
      <alignment vertical="top"/>
      <protection hidden="1"/>
    </xf>
    <xf numFmtId="0" fontId="8" fillId="5" borderId="8" xfId="2" applyFont="1" applyFill="1" applyBorder="1" applyAlignment="1" applyProtection="1">
      <alignment vertical="top"/>
      <protection hidden="1"/>
    </xf>
    <xf numFmtId="0" fontId="9" fillId="5" borderId="9" xfId="0" applyFont="1" applyFill="1" applyBorder="1" applyProtection="1">
      <protection hidden="1"/>
    </xf>
    <xf numFmtId="0" fontId="8" fillId="5" borderId="10" xfId="2" applyFont="1" applyFill="1" applyBorder="1" applyAlignment="1" applyProtection="1">
      <alignment vertical="top"/>
      <protection hidden="1"/>
    </xf>
    <xf numFmtId="0" fontId="9" fillId="5" borderId="11" xfId="0" applyFont="1" applyFill="1" applyBorder="1" applyProtection="1">
      <protection hidden="1"/>
    </xf>
    <xf numFmtId="0" fontId="9" fillId="5" borderId="12" xfId="0" applyFont="1" applyFill="1" applyBorder="1" applyProtection="1">
      <protection hidden="1"/>
    </xf>
    <xf numFmtId="0" fontId="8" fillId="5" borderId="13" xfId="2" applyFont="1" applyFill="1" applyBorder="1" applyAlignment="1" applyProtection="1">
      <alignment vertical="top"/>
      <protection hidden="1"/>
    </xf>
    <xf numFmtId="49" fontId="4" fillId="0" borderId="14" xfId="2" applyNumberFormat="1" applyFont="1" applyBorder="1" applyAlignment="1" applyProtection="1">
      <alignment vertical="top"/>
      <protection hidden="1"/>
    </xf>
    <xf numFmtId="0" fontId="0" fillId="0" borderId="15" xfId="0" applyBorder="1" applyProtection="1">
      <protection hidden="1"/>
    </xf>
    <xf numFmtId="0" fontId="6" fillId="0" borderId="16" xfId="2" applyFont="1" applyBorder="1" applyAlignment="1" applyProtection="1">
      <alignment vertical="top" wrapText="1"/>
      <protection hidden="1"/>
    </xf>
    <xf numFmtId="0" fontId="6" fillId="0" borderId="0" xfId="0" applyFont="1" applyAlignment="1" applyProtection="1">
      <alignment vertical="top"/>
      <protection hidden="1"/>
    </xf>
    <xf numFmtId="0" fontId="3" fillId="0" borderId="0" xfId="0" applyFont="1" applyProtection="1">
      <protection hidden="1"/>
    </xf>
    <xf numFmtId="49" fontId="4" fillId="0" borderId="14" xfId="2" applyNumberFormat="1" applyFont="1" applyBorder="1" applyAlignment="1" applyProtection="1">
      <alignment vertical="top" wrapText="1"/>
      <protection hidden="1"/>
    </xf>
    <xf numFmtId="49" fontId="4" fillId="0" borderId="15" xfId="2" applyNumberFormat="1" applyFont="1" applyBorder="1" applyAlignment="1" applyProtection="1">
      <alignment vertical="top" wrapText="1"/>
      <protection hidden="1"/>
    </xf>
    <xf numFmtId="0" fontId="6" fillId="0" borderId="16" xfId="2" applyFont="1" applyBorder="1" applyAlignment="1" applyProtection="1">
      <alignment vertical="center" wrapText="1"/>
      <protection hidden="1"/>
    </xf>
    <xf numFmtId="0" fontId="6" fillId="6" borderId="16" xfId="2" applyFont="1" applyFill="1" applyBorder="1" applyAlignment="1" applyProtection="1">
      <alignment vertical="center" wrapText="1"/>
      <protection hidden="1"/>
    </xf>
    <xf numFmtId="0" fontId="6" fillId="5" borderId="16" xfId="2" applyFont="1" applyFill="1" applyBorder="1" applyAlignment="1" applyProtection="1">
      <alignment vertical="center" wrapText="1"/>
      <protection hidden="1"/>
    </xf>
    <xf numFmtId="0" fontId="0" fillId="0" borderId="0" xfId="0" applyAlignment="1" applyProtection="1">
      <alignment vertical="center"/>
      <protection hidden="1"/>
    </xf>
    <xf numFmtId="49" fontId="10" fillId="0" borderId="14" xfId="2" applyNumberFormat="1" applyFont="1" applyBorder="1" applyAlignment="1" applyProtection="1">
      <alignment vertical="center" wrapText="1"/>
      <protection hidden="1"/>
    </xf>
    <xf numFmtId="49" fontId="4" fillId="0" borderId="15" xfId="2" applyNumberFormat="1" applyFont="1" applyBorder="1" applyAlignment="1" applyProtection="1">
      <alignment vertical="center" wrapText="1"/>
      <protection hidden="1"/>
    </xf>
    <xf numFmtId="0" fontId="0" fillId="0" borderId="0" xfId="0" applyProtection="1"/>
    <xf numFmtId="0" fontId="6" fillId="0" borderId="0" xfId="0" applyFont="1" applyProtection="1"/>
    <xf numFmtId="0" fontId="0" fillId="2" borderId="0" xfId="0" applyFill="1" applyProtection="1"/>
    <xf numFmtId="0" fontId="6" fillId="2" borderId="0" xfId="0" applyFont="1" applyFill="1" applyProtection="1"/>
    <xf numFmtId="0" fontId="2" fillId="2" borderId="0" xfId="0" applyFont="1" applyFill="1" applyProtection="1"/>
    <xf numFmtId="0" fontId="4" fillId="2" borderId="0" xfId="0" applyFont="1" applyFill="1" applyProtection="1"/>
    <xf numFmtId="49" fontId="6" fillId="3" borderId="17" xfId="0" applyNumberFormat="1" applyFont="1" applyFill="1" applyBorder="1" applyAlignment="1" applyProtection="1">
      <alignment horizontal="left" vertical="center" textRotation="90"/>
    </xf>
    <xf numFmtId="0" fontId="6" fillId="3" borderId="14" xfId="0" applyFont="1" applyFill="1" applyBorder="1" applyAlignment="1" applyProtection="1">
      <alignment horizontal="left" vertical="center" textRotation="90" wrapText="1"/>
    </xf>
    <xf numFmtId="0" fontId="6" fillId="3" borderId="17" xfId="0" applyFont="1" applyFill="1" applyBorder="1" applyAlignment="1" applyProtection="1">
      <alignment horizontal="left" vertical="center" textRotation="90"/>
    </xf>
    <xf numFmtId="0" fontId="6" fillId="3" borderId="17" xfId="0" applyFont="1" applyFill="1" applyBorder="1" applyAlignment="1" applyProtection="1">
      <alignment horizontal="left" vertical="center" wrapText="1"/>
    </xf>
    <xf numFmtId="0" fontId="6" fillId="3" borderId="17" xfId="0" applyFont="1" applyFill="1" applyBorder="1" applyAlignment="1" applyProtection="1">
      <alignment horizontal="left" vertical="center" textRotation="90" wrapText="1"/>
    </xf>
    <xf numFmtId="0" fontId="11" fillId="7" borderId="8" xfId="0" applyFont="1" applyFill="1" applyBorder="1" applyAlignment="1" applyProtection="1">
      <alignment horizontal="left" vertical="top"/>
    </xf>
    <xf numFmtId="0" fontId="12" fillId="7" borderId="8" xfId="0" applyFont="1" applyFill="1" applyBorder="1" applyAlignment="1" applyProtection="1">
      <alignment horizontal="left" vertical="top"/>
    </xf>
    <xf numFmtId="0" fontId="11" fillId="7" borderId="18" xfId="0" applyFont="1" applyFill="1" applyBorder="1" applyAlignment="1" applyProtection="1">
      <alignment horizontal="left" vertical="top"/>
    </xf>
    <xf numFmtId="0" fontId="13" fillId="0" borderId="0" xfId="0" applyFont="1" applyProtection="1"/>
    <xf numFmtId="49" fontId="6" fillId="8" borderId="17" xfId="1" applyNumberFormat="1" applyFont="1" applyFill="1" applyBorder="1" applyAlignment="1" applyProtection="1">
      <alignment vertical="center"/>
    </xf>
    <xf numFmtId="0" fontId="7" fillId="0" borderId="17" xfId="0" applyFont="1" applyBorder="1" applyAlignment="1" applyProtection="1">
      <alignment vertical="center" wrapText="1"/>
    </xf>
    <xf numFmtId="0" fontId="6" fillId="8" borderId="16" xfId="1" applyFont="1" applyFill="1" applyBorder="1" applyAlignment="1" applyProtection="1">
      <alignment horizontal="center" vertical="center"/>
    </xf>
    <xf numFmtId="0" fontId="6" fillId="8" borderId="17" xfId="0" applyFont="1" applyFill="1" applyBorder="1" applyAlignment="1" applyProtection="1">
      <alignment horizontal="left" vertical="center" wrapText="1"/>
    </xf>
    <xf numFmtId="0" fontId="6" fillId="9" borderId="17" xfId="1" applyFont="1" applyFill="1" applyBorder="1" applyAlignment="1" applyProtection="1">
      <alignment horizontal="left" vertical="center" wrapText="1"/>
      <protection locked="0"/>
    </xf>
    <xf numFmtId="0" fontId="6" fillId="4" borderId="17" xfId="0" applyFont="1" applyFill="1" applyBorder="1" applyAlignment="1" applyProtection="1">
      <alignment horizontal="center" vertical="center"/>
      <protection locked="0"/>
    </xf>
    <xf numFmtId="0" fontId="14" fillId="10" borderId="17" xfId="0" applyFont="1" applyFill="1" applyBorder="1" applyProtection="1"/>
    <xf numFmtId="49" fontId="6" fillId="3" borderId="15" xfId="1" applyNumberFormat="1" applyFont="1" applyFill="1" applyBorder="1" applyAlignment="1" applyProtection="1">
      <alignment vertical="center"/>
    </xf>
    <xf numFmtId="0" fontId="6" fillId="3" borderId="15" xfId="0" applyFont="1" applyFill="1" applyBorder="1" applyAlignment="1" applyProtection="1">
      <alignment vertical="center"/>
    </xf>
    <xf numFmtId="0" fontId="6" fillId="3" borderId="15" xfId="1" applyFont="1" applyFill="1" applyBorder="1" applyAlignment="1" applyProtection="1">
      <alignment horizontal="center" vertical="center"/>
    </xf>
    <xf numFmtId="0" fontId="6" fillId="3" borderId="15" xfId="0" applyFont="1" applyFill="1" applyBorder="1" applyAlignment="1" applyProtection="1">
      <alignment horizontal="left" vertical="center" wrapText="1"/>
    </xf>
    <xf numFmtId="0" fontId="0" fillId="3" borderId="16" xfId="0" applyFill="1" applyBorder="1" applyProtection="1"/>
    <xf numFmtId="0" fontId="15" fillId="3" borderId="15" xfId="1" applyFont="1" applyFill="1" applyBorder="1" applyAlignment="1" applyProtection="1">
      <alignment horizontal="center" vertical="center"/>
    </xf>
    <xf numFmtId="0" fontId="0" fillId="3" borderId="15" xfId="0" applyFill="1" applyBorder="1" applyProtection="1"/>
    <xf numFmtId="0" fontId="14" fillId="0" borderId="0" xfId="0" applyFont="1" applyProtection="1"/>
    <xf numFmtId="0" fontId="4" fillId="3" borderId="15" xfId="1" applyFont="1" applyFill="1" applyBorder="1" applyAlignment="1" applyProtection="1">
      <alignment horizontal="center" vertical="center"/>
    </xf>
    <xf numFmtId="0" fontId="6" fillId="0" borderId="17" xfId="0" applyFont="1" applyBorder="1" applyAlignment="1" applyProtection="1">
      <alignment vertical="center"/>
    </xf>
    <xf numFmtId="0" fontId="13" fillId="8" borderId="17" xfId="1" applyFont="1" applyFill="1" applyBorder="1" applyAlignment="1" applyProtection="1">
      <alignment horizontal="center" vertical="center"/>
    </xf>
    <xf numFmtId="0" fontId="16" fillId="3" borderId="15" xfId="1" applyFont="1" applyFill="1" applyBorder="1" applyAlignment="1" applyProtection="1">
      <alignment horizontal="center" vertical="center"/>
    </xf>
    <xf numFmtId="0" fontId="16" fillId="3" borderId="15" xfId="1" applyFont="1" applyFill="1" applyBorder="1" applyAlignment="1" applyProtection="1">
      <alignment horizontal="left" vertical="center" wrapText="1"/>
    </xf>
    <xf numFmtId="0" fontId="16" fillId="8" borderId="16" xfId="1" applyFont="1" applyFill="1" applyBorder="1" applyAlignment="1" applyProtection="1">
      <alignment horizontal="center" vertical="center"/>
    </xf>
    <xf numFmtId="0" fontId="16" fillId="9" borderId="17" xfId="1" applyFont="1" applyFill="1" applyBorder="1" applyAlignment="1" applyProtection="1">
      <alignment horizontal="left" vertical="center" wrapText="1"/>
      <protection locked="0"/>
    </xf>
    <xf numFmtId="0" fontId="9" fillId="0" borderId="0" xfId="0" applyFont="1" applyProtection="1"/>
    <xf numFmtId="49" fontId="6" fillId="0" borderId="17" xfId="1" applyNumberFormat="1" applyFont="1" applyFill="1" applyBorder="1" applyAlignment="1" applyProtection="1">
      <alignment vertical="center"/>
    </xf>
    <xf numFmtId="0" fontId="6" fillId="0" borderId="17" xfId="1" applyFont="1" applyFill="1" applyBorder="1" applyAlignment="1" applyProtection="1">
      <alignment horizontal="center" vertical="center"/>
    </xf>
    <xf numFmtId="0" fontId="6" fillId="0" borderId="17" xfId="0" applyFont="1" applyBorder="1" applyAlignment="1" applyProtection="1">
      <alignment horizontal="left" vertical="center" wrapText="1"/>
    </xf>
    <xf numFmtId="0" fontId="8" fillId="4" borderId="17" xfId="1" applyFont="1" applyFill="1" applyBorder="1" applyAlignment="1" applyProtection="1">
      <alignment horizontal="left" vertical="center" wrapText="1"/>
      <protection locked="0"/>
    </xf>
    <xf numFmtId="0" fontId="17" fillId="3" borderId="15" xfId="0" applyFont="1" applyFill="1" applyBorder="1" applyAlignment="1" applyProtection="1">
      <alignment vertical="center"/>
    </xf>
    <xf numFmtId="0" fontId="11" fillId="7" borderId="8" xfId="0" applyFont="1" applyFill="1" applyBorder="1" applyAlignment="1" applyProtection="1">
      <alignment vertical="top"/>
    </xf>
    <xf numFmtId="0" fontId="11" fillId="7" borderId="9" xfId="0" applyFont="1" applyFill="1" applyBorder="1" applyAlignment="1" applyProtection="1">
      <alignment vertical="top"/>
    </xf>
    <xf numFmtId="0" fontId="11" fillId="7" borderId="10" xfId="0" applyFont="1" applyFill="1" applyBorder="1" applyAlignment="1" applyProtection="1">
      <alignment vertical="top"/>
    </xf>
    <xf numFmtId="0" fontId="16" fillId="8" borderId="17" xfId="1" applyFont="1" applyFill="1" applyBorder="1" applyAlignment="1" applyProtection="1">
      <alignment horizontal="center" vertical="center"/>
    </xf>
    <xf numFmtId="0" fontId="15" fillId="9" borderId="17" xfId="1" applyFont="1" applyFill="1" applyBorder="1" applyAlignment="1" applyProtection="1">
      <alignment horizontal="left" vertical="center" wrapText="1"/>
      <protection locked="0"/>
    </xf>
    <xf numFmtId="49" fontId="6" fillId="8" borderId="18" xfId="1" applyNumberFormat="1" applyFont="1" applyFill="1" applyBorder="1" applyAlignment="1" applyProtection="1">
      <alignment vertical="center"/>
    </xf>
    <xf numFmtId="0" fontId="6" fillId="0" borderId="18" xfId="0" applyFont="1" applyBorder="1" applyAlignment="1" applyProtection="1">
      <alignment vertical="center"/>
    </xf>
    <xf numFmtId="0" fontId="16" fillId="8" borderId="18" xfId="1" applyFont="1" applyFill="1" applyBorder="1" applyAlignment="1" applyProtection="1">
      <alignment horizontal="center" vertical="center"/>
    </xf>
    <xf numFmtId="0" fontId="6" fillId="8" borderId="18" xfId="0" applyFont="1" applyFill="1" applyBorder="1" applyAlignment="1" applyProtection="1">
      <alignment horizontal="left" vertical="center" wrapText="1"/>
    </xf>
    <xf numFmtId="0" fontId="15" fillId="9" borderId="18" xfId="1" applyFont="1" applyFill="1" applyBorder="1" applyAlignment="1" applyProtection="1">
      <alignment horizontal="left" vertical="center" wrapText="1"/>
      <protection locked="0"/>
    </xf>
    <xf numFmtId="0" fontId="6" fillId="4" borderId="18" xfId="0" applyFont="1" applyFill="1" applyBorder="1" applyAlignment="1" applyProtection="1">
      <alignment horizontal="center" vertical="center"/>
      <protection locked="0"/>
    </xf>
    <xf numFmtId="0" fontId="13" fillId="8" borderId="18" xfId="1" applyFont="1" applyFill="1" applyBorder="1" applyAlignment="1" applyProtection="1">
      <alignment horizontal="center" vertical="center"/>
    </xf>
    <xf numFmtId="0" fontId="0" fillId="5" borderId="0" xfId="0" applyFill="1" applyProtection="1"/>
    <xf numFmtId="0" fontId="6" fillId="8" borderId="17" xfId="1" applyFont="1" applyFill="1" applyBorder="1" applyAlignment="1" applyProtection="1">
      <alignment horizontal="center" vertical="center"/>
    </xf>
    <xf numFmtId="0" fontId="17" fillId="9" borderId="17" xfId="1" applyFont="1" applyFill="1" applyBorder="1" applyAlignment="1" applyProtection="1">
      <alignment horizontal="left" vertical="center" wrapText="1"/>
      <protection locked="0"/>
    </xf>
    <xf numFmtId="0" fontId="6" fillId="8" borderId="17" xfId="0" applyFont="1" applyFill="1" applyBorder="1" applyAlignment="1" applyProtection="1">
      <alignment vertical="center" wrapText="1"/>
    </xf>
    <xf numFmtId="0" fontId="6" fillId="0" borderId="17" xfId="0" applyFont="1" applyBorder="1" applyAlignment="1" applyProtection="1">
      <alignment vertical="center" wrapText="1"/>
    </xf>
    <xf numFmtId="0" fontId="6" fillId="0" borderId="16" xfId="1" applyFont="1" applyFill="1" applyBorder="1" applyAlignment="1" applyProtection="1">
      <alignment horizontal="center" vertical="center"/>
    </xf>
    <xf numFmtId="0" fontId="6" fillId="4" borderId="17" xfId="1" applyFont="1" applyFill="1" applyBorder="1" applyAlignment="1" applyProtection="1">
      <alignment horizontal="left" vertical="center" wrapText="1"/>
      <protection locked="0"/>
    </xf>
    <xf numFmtId="0" fontId="11" fillId="7" borderId="19" xfId="0" applyFont="1" applyFill="1" applyBorder="1" applyAlignment="1" applyProtection="1">
      <alignment vertical="top"/>
    </xf>
    <xf numFmtId="0" fontId="11" fillId="7" borderId="0" xfId="0" applyFont="1" applyFill="1" applyAlignment="1" applyProtection="1">
      <alignment vertical="top"/>
    </xf>
    <xf numFmtId="0" fontId="11" fillId="7" borderId="20" xfId="0" applyFont="1" applyFill="1" applyBorder="1" applyAlignment="1" applyProtection="1">
      <alignment vertical="top"/>
    </xf>
    <xf numFmtId="0" fontId="6" fillId="0" borderId="21" xfId="0" applyFont="1" applyBorder="1" applyAlignment="1" applyProtection="1">
      <alignment horizontal="left" vertical="center" wrapText="1"/>
    </xf>
    <xf numFmtId="0" fontId="17" fillId="4" borderId="17" xfId="1" applyFont="1" applyFill="1" applyBorder="1" applyAlignment="1" applyProtection="1">
      <alignment horizontal="left" vertical="center" wrapText="1"/>
      <protection locked="0"/>
    </xf>
    <xf numFmtId="49" fontId="6" fillId="8" borderId="1" xfId="1" applyNumberFormat="1" applyFont="1" applyFill="1" applyBorder="1" applyAlignment="1" applyProtection="1">
      <alignment vertical="center"/>
    </xf>
    <xf numFmtId="0" fontId="6" fillId="8" borderId="22" xfId="1" applyFont="1" applyFill="1" applyBorder="1" applyAlignment="1" applyProtection="1">
      <alignment horizontal="center" vertical="center"/>
    </xf>
    <xf numFmtId="0" fontId="16" fillId="9" borderId="1" xfId="1" applyFont="1" applyFill="1" applyBorder="1" applyAlignment="1" applyProtection="1">
      <alignment horizontal="left" vertical="center" wrapText="1"/>
      <protection locked="0"/>
    </xf>
    <xf numFmtId="0" fontId="16" fillId="8" borderId="22" xfId="1" applyFont="1" applyFill="1" applyBorder="1" applyAlignment="1" applyProtection="1">
      <alignment horizontal="center" vertical="center"/>
    </xf>
    <xf numFmtId="49" fontId="6" fillId="6" borderId="1" xfId="1" applyNumberFormat="1" applyFont="1" applyFill="1" applyBorder="1" applyAlignment="1" applyProtection="1">
      <alignment vertical="center"/>
    </xf>
    <xf numFmtId="0" fontId="6" fillId="6" borderId="17" xfId="0" applyFont="1" applyFill="1" applyBorder="1" applyAlignment="1" applyProtection="1">
      <alignment vertical="center"/>
    </xf>
    <xf numFmtId="0" fontId="6" fillId="6" borderId="22" xfId="1" applyFont="1" applyFill="1" applyBorder="1" applyAlignment="1" applyProtection="1">
      <alignment horizontal="center" vertical="center"/>
    </xf>
    <xf numFmtId="0" fontId="6" fillId="6" borderId="17" xfId="0" applyFont="1" applyFill="1" applyBorder="1" applyAlignment="1" applyProtection="1">
      <alignment horizontal="left" vertical="center" wrapText="1"/>
    </xf>
    <xf numFmtId="49" fontId="6" fillId="8" borderId="17" xfId="1" applyNumberFormat="1" applyFont="1" applyFill="1" applyBorder="1" applyAlignment="1">
      <alignment vertical="center"/>
    </xf>
    <xf numFmtId="0" fontId="7" fillId="6" borderId="17" xfId="0" applyFont="1" applyFill="1" applyBorder="1" applyAlignment="1">
      <alignment vertical="center" wrapText="1"/>
    </xf>
    <xf numFmtId="0" fontId="4" fillId="6" borderId="16" xfId="1" applyFont="1" applyFill="1" applyBorder="1" applyAlignment="1" applyProtection="1">
      <alignment horizontal="center" vertical="center"/>
    </xf>
    <xf numFmtId="0" fontId="6" fillId="6" borderId="17" xfId="0" applyFont="1" applyFill="1" applyBorder="1" applyAlignment="1">
      <alignment horizontal="left" vertical="center" wrapText="1"/>
    </xf>
    <xf numFmtId="0" fontId="6" fillId="3" borderId="15" xfId="1" applyFont="1" applyFill="1" applyBorder="1" applyAlignment="1" applyProtection="1">
      <alignment horizontal="left" vertical="center" wrapText="1"/>
      <protection locked="0"/>
    </xf>
    <xf numFmtId="0" fontId="13" fillId="3" borderId="16" xfId="0" applyFont="1" applyFill="1" applyBorder="1" applyProtection="1">
      <protection locked="0"/>
    </xf>
    <xf numFmtId="0" fontId="13" fillId="3" borderId="15" xfId="1" applyFont="1" applyFill="1" applyBorder="1" applyAlignment="1" applyProtection="1">
      <alignment horizontal="center" vertical="center"/>
    </xf>
    <xf numFmtId="0" fontId="13" fillId="3" borderId="15" xfId="0" applyFont="1" applyFill="1" applyBorder="1" applyProtection="1"/>
    <xf numFmtId="0" fontId="13" fillId="10" borderId="17" xfId="0" applyFont="1" applyFill="1" applyBorder="1" applyProtection="1"/>
    <xf numFmtId="0" fontId="6" fillId="8" borderId="23" xfId="1" applyFont="1" applyFill="1" applyBorder="1" applyAlignment="1" applyProtection="1">
      <alignment horizontal="center" vertical="center"/>
    </xf>
    <xf numFmtId="0" fontId="6" fillId="9" borderId="1" xfId="1" applyFont="1" applyFill="1" applyBorder="1" applyAlignment="1" applyProtection="1">
      <alignment horizontal="left" vertical="center" wrapText="1"/>
      <protection locked="0"/>
    </xf>
    <xf numFmtId="0" fontId="13" fillId="3" borderId="15" xfId="0" applyFont="1" applyFill="1" applyBorder="1" applyAlignment="1" applyProtection="1">
      <alignment vertical="center"/>
    </xf>
    <xf numFmtId="0" fontId="0" fillId="3" borderId="16" xfId="0" applyFill="1" applyBorder="1" applyAlignment="1" applyProtection="1">
      <alignment vertical="center"/>
    </xf>
    <xf numFmtId="0" fontId="6" fillId="3" borderId="0" xfId="1" applyFont="1" applyFill="1" applyBorder="1" applyAlignment="1" applyProtection="1">
      <alignment horizontal="center" vertical="center"/>
    </xf>
    <xf numFmtId="0" fontId="13" fillId="3" borderId="0" xfId="1" applyFont="1" applyFill="1" applyBorder="1" applyAlignment="1" applyProtection="1">
      <alignment horizontal="center" vertical="center"/>
    </xf>
    <xf numFmtId="0" fontId="13" fillId="3" borderId="0" xfId="0" applyFont="1" applyFill="1" applyAlignment="1" applyProtection="1">
      <alignment vertical="center"/>
    </xf>
    <xf numFmtId="0" fontId="0" fillId="3" borderId="20" xfId="0" applyFill="1" applyBorder="1" applyAlignment="1" applyProtection="1">
      <alignment vertical="center"/>
    </xf>
    <xf numFmtId="0" fontId="16" fillId="8" borderId="23" xfId="1" applyFont="1" applyFill="1" applyBorder="1" applyAlignment="1" applyProtection="1">
      <alignment horizontal="center" vertical="center"/>
    </xf>
    <xf numFmtId="0" fontId="6" fillId="8" borderId="1" xfId="1" applyFont="1" applyFill="1" applyBorder="1" applyAlignment="1" applyProtection="1">
      <alignment horizontal="center" vertical="center"/>
    </xf>
    <xf numFmtId="0" fontId="17" fillId="9" borderId="1" xfId="1" applyFont="1" applyFill="1" applyBorder="1" applyProtection="1">
      <protection locked="0"/>
    </xf>
    <xf numFmtId="0" fontId="16" fillId="9" borderId="1" xfId="1" applyFont="1" applyFill="1" applyBorder="1" applyProtection="1">
      <protection locked="0"/>
    </xf>
    <xf numFmtId="0" fontId="16" fillId="3" borderId="0" xfId="1" applyFont="1" applyFill="1" applyBorder="1" applyAlignment="1" applyProtection="1">
      <alignment horizontal="center" vertical="center"/>
    </xf>
    <xf numFmtId="0" fontId="0" fillId="3" borderId="0" xfId="0" applyFill="1" applyProtection="1"/>
    <xf numFmtId="0" fontId="15" fillId="3" borderId="0" xfId="1" applyFont="1" applyFill="1" applyBorder="1" applyAlignment="1" applyProtection="1">
      <alignment horizontal="center" vertical="center"/>
    </xf>
    <xf numFmtId="0" fontId="0" fillId="3" borderId="20" xfId="0" applyFill="1" applyBorder="1" applyProtection="1"/>
    <xf numFmtId="0" fontId="16" fillId="8" borderId="1" xfId="1" applyFont="1" applyFill="1" applyBorder="1" applyAlignment="1" applyProtection="1">
      <alignment horizontal="center" vertical="center"/>
    </xf>
    <xf numFmtId="0" fontId="18" fillId="4" borderId="17" xfId="1" applyFont="1" applyFill="1" applyBorder="1" applyAlignment="1" applyProtection="1">
      <alignment horizontal="left" vertical="center" wrapText="1"/>
      <protection locked="0"/>
    </xf>
    <xf numFmtId="49" fontId="6" fillId="6" borderId="17" xfId="1" applyNumberFormat="1" applyFont="1" applyFill="1" applyBorder="1" applyAlignment="1" applyProtection="1">
      <alignment vertical="center"/>
    </xf>
    <xf numFmtId="0" fontId="7" fillId="6" borderId="17" xfId="0" applyFont="1" applyFill="1" applyBorder="1" applyAlignment="1" applyProtection="1">
      <alignment vertical="center" wrapText="1"/>
    </xf>
    <xf numFmtId="0" fontId="16" fillId="6" borderId="22" xfId="1" applyFont="1" applyFill="1" applyBorder="1" applyAlignment="1" applyProtection="1">
      <alignment horizontal="center" vertical="center"/>
    </xf>
    <xf numFmtId="0" fontId="11" fillId="7" borderId="11" xfId="0" applyFont="1" applyFill="1" applyBorder="1" applyAlignment="1" applyProtection="1">
      <alignment vertical="top"/>
    </xf>
    <xf numFmtId="0" fontId="11" fillId="7" borderId="12" xfId="0" applyFont="1" applyFill="1" applyBorder="1" applyAlignment="1" applyProtection="1">
      <alignment vertical="top"/>
    </xf>
    <xf numFmtId="0" fontId="11" fillId="7" borderId="13" xfId="0" applyFont="1" applyFill="1" applyBorder="1" applyAlignment="1" applyProtection="1">
      <alignment vertical="top"/>
    </xf>
    <xf numFmtId="0" fontId="6" fillId="3" borderId="24" xfId="0" applyFont="1" applyFill="1" applyBorder="1" applyProtection="1"/>
    <xf numFmtId="0" fontId="0" fillId="3" borderId="25" xfId="0" applyFill="1" applyBorder="1" applyProtection="1"/>
    <xf numFmtId="0" fontId="3" fillId="3" borderId="24" xfId="0" applyFont="1" applyFill="1" applyBorder="1" applyAlignment="1" applyProtection="1">
      <alignment horizontal="right"/>
    </xf>
    <xf numFmtId="0" fontId="3" fillId="3" borderId="0" xfId="0" applyFont="1" applyFill="1" applyProtection="1"/>
    <xf numFmtId="0" fontId="3" fillId="3" borderId="25" xfId="0" applyFont="1" applyFill="1" applyBorder="1" applyProtection="1"/>
    <xf numFmtId="0" fontId="0" fillId="3" borderId="24" xfId="0" applyFill="1" applyBorder="1" applyProtection="1"/>
    <xf numFmtId="0" fontId="19" fillId="3" borderId="26" xfId="0" applyFont="1" applyFill="1" applyBorder="1" applyProtection="1"/>
    <xf numFmtId="0" fontId="19" fillId="3" borderId="27" xfId="0" applyFont="1" applyFill="1" applyBorder="1" applyProtection="1"/>
    <xf numFmtId="0" fontId="0" fillId="3" borderId="27" xfId="0" applyFill="1" applyBorder="1" applyProtection="1"/>
    <xf numFmtId="0" fontId="0" fillId="3" borderId="28" xfId="0" applyFill="1" applyBorder="1" applyProtection="1"/>
    <xf numFmtId="0" fontId="14" fillId="3" borderId="29" xfId="0" applyFont="1" applyFill="1" applyBorder="1" applyAlignment="1" applyProtection="1">
      <alignment horizontal="left" vertical="center" wrapText="1"/>
    </xf>
    <xf numFmtId="0" fontId="14" fillId="3" borderId="30" xfId="0" applyFont="1" applyFill="1" applyBorder="1" applyProtection="1"/>
    <xf numFmtId="0" fontId="19" fillId="3" borderId="31" xfId="0" applyFont="1" applyFill="1" applyBorder="1" applyProtection="1"/>
    <xf numFmtId="0" fontId="0" fillId="0" borderId="0" xfId="0" applyAlignment="1" applyProtection="1">
      <alignment wrapText="1"/>
    </xf>
    <xf numFmtId="0" fontId="13" fillId="0" borderId="0" xfId="0" applyFont="1" applyAlignment="1" applyProtection="1">
      <alignment horizontal="left" vertical="center"/>
    </xf>
    <xf numFmtId="0" fontId="0" fillId="0" borderId="0" xfId="0" applyAlignment="1" applyProtection="1">
      <alignment horizontal="left" vertical="center" wrapText="1"/>
    </xf>
    <xf numFmtId="0" fontId="20" fillId="11" borderId="0" xfId="0" applyFont="1" applyFill="1"/>
    <xf numFmtId="0" fontId="6" fillId="11" borderId="0" xfId="0" applyFont="1" applyFill="1" applyAlignment="1">
      <alignment wrapText="1"/>
    </xf>
    <xf numFmtId="0" fontId="6" fillId="11" borderId="0" xfId="0" applyFont="1" applyFill="1"/>
    <xf numFmtId="0" fontId="6" fillId="11" borderId="0" xfId="0" applyFont="1" applyFill="1" applyAlignment="1">
      <alignment horizontal="left" vertical="center" wrapText="1"/>
    </xf>
    <xf numFmtId="0" fontId="20" fillId="11" borderId="0" xfId="0" applyFont="1" applyFill="1" applyAlignment="1">
      <alignment horizontal="left" vertical="center" wrapText="1"/>
    </xf>
    <xf numFmtId="0" fontId="20" fillId="0" borderId="0" xfId="0" applyFont="1" applyAlignment="1">
      <alignment vertical="center" wrapText="1"/>
    </xf>
    <xf numFmtId="0" fontId="2" fillId="11" borderId="0" xfId="0" applyFont="1" applyFill="1"/>
    <xf numFmtId="0" fontId="4" fillId="11" borderId="0" xfId="0" applyFont="1" applyFill="1" applyAlignment="1">
      <alignment wrapText="1"/>
    </xf>
    <xf numFmtId="0" fontId="6" fillId="0" borderId="0" xfId="0" applyFont="1" applyAlignment="1">
      <alignment wrapText="1"/>
    </xf>
    <xf numFmtId="0" fontId="6" fillId="0" borderId="0" xfId="0" applyFont="1"/>
    <xf numFmtId="0" fontId="6" fillId="0" borderId="0" xfId="0" applyFont="1" applyAlignment="1">
      <alignment horizontal="left" vertical="center" wrapText="1"/>
    </xf>
    <xf numFmtId="0" fontId="6" fillId="12" borderId="17" xfId="0" applyFont="1" applyFill="1" applyBorder="1" applyAlignment="1">
      <alignment horizontal="left" vertical="center" wrapText="1"/>
    </xf>
    <xf numFmtId="0" fontId="11" fillId="13" borderId="17" xfId="0" applyFont="1" applyFill="1" applyBorder="1" applyAlignment="1">
      <alignment vertical="top"/>
    </xf>
    <xf numFmtId="0" fontId="11" fillId="13" borderId="17" xfId="0" applyFont="1" applyFill="1" applyBorder="1" applyAlignment="1">
      <alignment vertical="top" wrapText="1"/>
    </xf>
    <xf numFmtId="0" fontId="21" fillId="13" borderId="17" xfId="0" applyFont="1" applyFill="1" applyBorder="1" applyAlignment="1">
      <alignment horizontal="left" vertical="center" wrapText="1"/>
    </xf>
    <xf numFmtId="0" fontId="11" fillId="13" borderId="17" xfId="0" applyFont="1" applyFill="1" applyBorder="1" applyAlignment="1">
      <alignment horizontal="left" vertical="center" wrapText="1"/>
    </xf>
    <xf numFmtId="16" fontId="6" fillId="0" borderId="17" xfId="0" applyNumberFormat="1" applyFont="1" applyBorder="1"/>
    <xf numFmtId="0" fontId="7" fillId="0" borderId="17" xfId="0" applyFont="1" applyBorder="1" applyAlignment="1">
      <alignment vertical="center" wrapText="1"/>
    </xf>
    <xf numFmtId="0" fontId="6" fillId="0" borderId="17" xfId="0" applyFont="1" applyBorder="1" applyAlignment="1">
      <alignment horizontal="center" vertical="center"/>
    </xf>
    <xf numFmtId="0" fontId="6" fillId="0" borderId="17" xfId="0" applyFont="1" applyBorder="1" applyAlignment="1">
      <alignment horizontal="left" vertical="center" wrapText="1"/>
    </xf>
    <xf numFmtId="0" fontId="17" fillId="0" borderId="17" xfId="0" applyFont="1" applyBorder="1" applyAlignment="1">
      <alignment horizontal="left" vertical="center" wrapText="1"/>
    </xf>
    <xf numFmtId="0" fontId="6" fillId="9" borderId="18" xfId="1" applyFont="1" applyFill="1" applyBorder="1" applyAlignment="1" applyProtection="1">
      <alignment horizontal="center" vertical="center" wrapText="1"/>
      <protection locked="0"/>
    </xf>
    <xf numFmtId="0" fontId="13" fillId="10" borderId="17" xfId="0" applyFont="1" applyFill="1" applyBorder="1" applyAlignment="1" applyProtection="1">
      <alignment horizontal="center"/>
    </xf>
    <xf numFmtId="0" fontId="14" fillId="10" borderId="17" xfId="0" applyFont="1" applyFill="1" applyBorder="1" applyAlignment="1" applyProtection="1">
      <alignment horizontal="center"/>
    </xf>
    <xf numFmtId="49" fontId="6" fillId="3" borderId="17" xfId="1" applyNumberFormat="1" applyFont="1" applyFill="1" applyBorder="1" applyAlignment="1" applyProtection="1">
      <alignment vertical="center"/>
    </xf>
    <xf numFmtId="0" fontId="6" fillId="3" borderId="17" xfId="0" applyFont="1" applyFill="1" applyBorder="1" applyAlignment="1" applyProtection="1">
      <alignment vertical="center" wrapText="1"/>
    </xf>
    <xf numFmtId="0" fontId="6" fillId="3" borderId="17" xfId="1" applyFont="1" applyFill="1" applyBorder="1" applyAlignment="1" applyProtection="1">
      <alignment horizontal="center" vertical="center"/>
    </xf>
    <xf numFmtId="0" fontId="6" fillId="3" borderId="17" xfId="1" applyFont="1" applyFill="1" applyBorder="1" applyAlignment="1" applyProtection="1">
      <alignment horizontal="left" vertical="center" wrapText="1"/>
    </xf>
    <xf numFmtId="0" fontId="13" fillId="3" borderId="17" xfId="0" applyFont="1" applyFill="1" applyBorder="1" applyProtection="1"/>
    <xf numFmtId="0" fontId="13" fillId="3" borderId="17" xfId="1" applyFont="1" applyFill="1" applyBorder="1" applyAlignment="1" applyProtection="1">
      <alignment horizontal="center" vertical="center"/>
    </xf>
    <xf numFmtId="0" fontId="13" fillId="3" borderId="17" xfId="0" applyFont="1" applyFill="1" applyBorder="1" applyAlignment="1" applyProtection="1">
      <alignment vertical="center"/>
    </xf>
    <xf numFmtId="0" fontId="0" fillId="3" borderId="17" xfId="0" applyFill="1" applyBorder="1" applyAlignment="1" applyProtection="1">
      <alignment vertical="center"/>
    </xf>
    <xf numFmtId="16" fontId="6" fillId="6" borderId="17" xfId="0" applyNumberFormat="1" applyFont="1" applyFill="1" applyBorder="1"/>
    <xf numFmtId="0" fontId="6" fillId="6" borderId="17" xfId="0" applyFont="1" applyFill="1" applyBorder="1" applyAlignment="1">
      <alignment horizontal="center" vertical="center"/>
    </xf>
    <xf numFmtId="0" fontId="14" fillId="10" borderId="18" xfId="0" applyFont="1" applyFill="1" applyBorder="1" applyAlignment="1" applyProtection="1">
      <alignment horizontal="center"/>
    </xf>
    <xf numFmtId="0" fontId="6" fillId="12" borderId="17" xfId="0" applyFont="1" applyFill="1" applyBorder="1"/>
    <xf numFmtId="0" fontId="16" fillId="12" borderId="17" xfId="0" applyFont="1" applyFill="1" applyBorder="1" applyAlignment="1">
      <alignment horizontal="center" vertical="center"/>
    </xf>
    <xf numFmtId="0" fontId="6" fillId="6" borderId="17" xfId="0" applyFont="1" applyFill="1" applyBorder="1"/>
    <xf numFmtId="0" fontId="12" fillId="13" borderId="17" xfId="0" applyFont="1" applyFill="1" applyBorder="1" applyAlignment="1">
      <alignment vertical="top"/>
    </xf>
    <xf numFmtId="0" fontId="12" fillId="13" borderId="17" xfId="0" applyFont="1" applyFill="1" applyBorder="1" applyAlignment="1">
      <alignment vertical="top" wrapText="1"/>
    </xf>
    <xf numFmtId="0" fontId="4" fillId="13" borderId="17" xfId="0" applyFont="1" applyFill="1" applyBorder="1" applyAlignment="1">
      <alignment horizontal="left" vertical="center" wrapText="1"/>
    </xf>
    <xf numFmtId="0" fontId="12" fillId="13" borderId="17" xfId="0" applyFont="1" applyFill="1" applyBorder="1" applyAlignment="1">
      <alignment horizontal="left" vertical="center" wrapText="1"/>
    </xf>
    <xf numFmtId="49" fontId="6" fillId="0" borderId="17" xfId="1" applyNumberFormat="1" applyFont="1" applyFill="1" applyBorder="1" applyAlignment="1" applyProtection="1">
      <alignment vertical="center" wrapText="1"/>
    </xf>
    <xf numFmtId="49" fontId="6" fillId="0" borderId="0" xfId="0" applyNumberFormat="1" applyFont="1" applyAlignment="1">
      <alignment horizontal="center" vertical="center" wrapText="1"/>
    </xf>
    <xf numFmtId="0" fontId="6" fillId="0" borderId="32" xfId="0" applyFont="1" applyBorder="1" applyAlignment="1">
      <alignment vertical="center" wrapText="1"/>
    </xf>
    <xf numFmtId="0" fontId="17" fillId="0" borderId="0" xfId="0" applyFont="1" applyAlignment="1">
      <alignment horizontal="left" vertical="center" wrapText="1"/>
    </xf>
    <xf numFmtId="0" fontId="6" fillId="4" borderId="0" xfId="0" applyFont="1" applyFill="1" applyAlignment="1" applyProtection="1">
      <alignment horizontal="center" vertical="center" wrapText="1"/>
      <protection locked="0"/>
    </xf>
    <xf numFmtId="0" fontId="14" fillId="10" borderId="32" xfId="0" applyFont="1" applyFill="1" applyBorder="1" applyProtection="1"/>
    <xf numFmtId="0" fontId="14" fillId="10" borderId="0" xfId="0" applyFont="1" applyFill="1" applyProtection="1"/>
    <xf numFmtId="0" fontId="14" fillId="10" borderId="17" xfId="0" applyFont="1" applyFill="1" applyBorder="1" applyAlignment="1" applyProtection="1">
      <alignment wrapText="1"/>
    </xf>
    <xf numFmtId="0" fontId="6" fillId="12" borderId="17" xfId="0" applyFont="1" applyFill="1" applyBorder="1" applyAlignment="1">
      <alignment vertical="center" wrapText="1"/>
    </xf>
    <xf numFmtId="0" fontId="16" fillId="12" borderId="17" xfId="0" applyFont="1" applyFill="1" applyBorder="1" applyAlignment="1">
      <alignment horizontal="left" vertical="center" wrapText="1"/>
    </xf>
    <xf numFmtId="0" fontId="6" fillId="0" borderId="17" xfId="0" applyFont="1" applyBorder="1" applyAlignment="1">
      <alignment vertical="center" wrapText="1"/>
    </xf>
    <xf numFmtId="0" fontId="0" fillId="14" borderId="17" xfId="0" applyFill="1" applyBorder="1" applyAlignment="1">
      <alignment horizontal="center" vertical="center"/>
    </xf>
    <xf numFmtId="0" fontId="6" fillId="6" borderId="17" xfId="0" applyFont="1" applyFill="1" applyBorder="1" applyAlignment="1">
      <alignment wrapText="1"/>
    </xf>
    <xf numFmtId="0" fontId="13" fillId="10" borderId="0" xfId="0" applyFont="1" applyFill="1" applyAlignment="1">
      <alignment horizontal="center"/>
    </xf>
    <xf numFmtId="0" fontId="13" fillId="10" borderId="17" xfId="0" applyFont="1" applyFill="1" applyBorder="1" applyAlignment="1">
      <alignment horizontal="center"/>
    </xf>
    <xf numFmtId="0" fontId="14" fillId="10" borderId="17" xfId="0" applyFont="1" applyFill="1" applyBorder="1" applyAlignment="1">
      <alignment horizontal="center"/>
    </xf>
    <xf numFmtId="0" fontId="20" fillId="6" borderId="0" xfId="0" applyFont="1" applyFill="1" applyAlignment="1">
      <alignment vertical="center" wrapText="1"/>
    </xf>
    <xf numFmtId="0" fontId="22" fillId="0" borderId="17" xfId="0" applyFont="1" applyBorder="1" applyAlignment="1">
      <alignment horizontal="center" vertical="center"/>
    </xf>
    <xf numFmtId="0" fontId="22" fillId="0" borderId="17" xfId="0" applyFont="1" applyBorder="1" applyAlignment="1">
      <alignment horizontal="left" vertical="center" wrapText="1"/>
    </xf>
    <xf numFmtId="0" fontId="6" fillId="0" borderId="17" xfId="0" applyFont="1" applyBorder="1"/>
    <xf numFmtId="0" fontId="23" fillId="0" borderId="17" xfId="0" applyFont="1" applyBorder="1" applyAlignment="1">
      <alignment horizontal="left" vertical="center" wrapText="1"/>
    </xf>
    <xf numFmtId="0" fontId="14" fillId="0" borderId="0" xfId="0" applyFont="1"/>
    <xf numFmtId="0" fontId="6" fillId="0" borderId="17" xfId="0" applyFont="1" applyBorder="1" applyAlignment="1">
      <alignment wrapText="1"/>
    </xf>
    <xf numFmtId="0" fontId="7" fillId="12" borderId="17" xfId="0" applyFont="1" applyFill="1" applyBorder="1" applyAlignment="1">
      <alignment vertical="center" wrapText="1"/>
    </xf>
    <xf numFmtId="0" fontId="6" fillId="13" borderId="17" xfId="0" applyFont="1" applyFill="1" applyBorder="1" applyAlignment="1">
      <alignment vertical="top"/>
    </xf>
    <xf numFmtId="0" fontId="24" fillId="0" borderId="17" xfId="0" applyFont="1" applyBorder="1" applyAlignment="1">
      <alignment vertical="center" wrapText="1"/>
    </xf>
    <xf numFmtId="0" fontId="6" fillId="12" borderId="17" xfId="0" applyFont="1" applyFill="1" applyBorder="1" applyAlignment="1">
      <alignment horizontal="center" vertical="center"/>
    </xf>
    <xf numFmtId="0" fontId="0" fillId="14" borderId="0" xfId="0" applyFill="1" applyAlignment="1" applyProtection="1">
      <alignment horizontal="center" vertical="center"/>
    </xf>
    <xf numFmtId="0" fontId="0" fillId="14" borderId="17" xfId="0" applyFill="1" applyBorder="1" applyAlignment="1" applyProtection="1">
      <alignment horizontal="center" vertical="center"/>
    </xf>
    <xf numFmtId="0" fontId="6" fillId="0" borderId="18" xfId="0" applyFont="1" applyBorder="1" applyAlignment="1">
      <alignment horizontal="left" vertical="center" wrapText="1"/>
    </xf>
    <xf numFmtId="0" fontId="6" fillId="6" borderId="34" xfId="0" applyFont="1" applyFill="1" applyBorder="1" applyAlignment="1">
      <alignment horizontal="center" vertical="center" wrapText="1"/>
    </xf>
    <xf numFmtId="0" fontId="25" fillId="6" borderId="0" xfId="0" applyFont="1" applyFill="1" applyAlignment="1">
      <alignment vertical="center" wrapText="1"/>
    </xf>
    <xf numFmtId="0" fontId="6" fillId="6" borderId="17" xfId="0" applyFont="1" applyFill="1" applyBorder="1" applyAlignment="1">
      <alignment vertical="center" wrapText="1"/>
    </xf>
    <xf numFmtId="0" fontId="6" fillId="6" borderId="0" xfId="0" applyFont="1" applyFill="1" applyAlignment="1">
      <alignment horizontal="left" vertical="center" wrapText="1"/>
    </xf>
    <xf numFmtId="0" fontId="20" fillId="0" borderId="0" xfId="0" applyFont="1" applyAlignment="1">
      <alignment wrapText="1"/>
    </xf>
    <xf numFmtId="0" fontId="12" fillId="13" borderId="29" xfId="0" applyFont="1" applyFill="1" applyBorder="1" applyAlignment="1">
      <alignment vertical="top"/>
    </xf>
    <xf numFmtId="0" fontId="12" fillId="13" borderId="30" xfId="0" applyFont="1" applyFill="1" applyBorder="1" applyAlignment="1">
      <alignment vertical="top" wrapText="1"/>
    </xf>
    <xf numFmtId="0" fontId="12" fillId="13" borderId="30" xfId="0" applyFont="1" applyFill="1" applyBorder="1" applyAlignment="1">
      <alignment vertical="top"/>
    </xf>
    <xf numFmtId="0" fontId="4" fillId="13" borderId="30" xfId="0" applyFont="1" applyFill="1" applyBorder="1" applyAlignment="1">
      <alignment horizontal="left" vertical="center" wrapText="1"/>
    </xf>
    <xf numFmtId="0" fontId="12" fillId="13" borderId="30" xfId="0" applyFont="1" applyFill="1" applyBorder="1" applyAlignment="1">
      <alignment horizontal="left" vertical="center" wrapText="1"/>
    </xf>
    <xf numFmtId="0" fontId="12" fillId="13" borderId="35" xfId="0" applyFont="1" applyFill="1" applyBorder="1" applyAlignment="1">
      <alignment vertical="top"/>
    </xf>
    <xf numFmtId="0" fontId="20" fillId="0" borderId="27" xfId="0" applyFont="1" applyBorder="1"/>
    <xf numFmtId="0" fontId="20" fillId="0" borderId="27" xfId="0" applyFont="1" applyBorder="1" applyAlignment="1">
      <alignment wrapText="1"/>
    </xf>
    <xf numFmtId="0" fontId="20" fillId="0" borderId="27" xfId="0" applyFont="1" applyBorder="1" applyAlignment="1">
      <alignment horizontal="left" vertical="center" wrapText="1"/>
    </xf>
    <xf numFmtId="0" fontId="20" fillId="0" borderId="36" xfId="0" applyFont="1" applyBorder="1"/>
    <xf numFmtId="0" fontId="3" fillId="12" borderId="37" xfId="0" applyFont="1" applyFill="1" applyBorder="1" applyAlignment="1">
      <alignment horizontal="left" vertical="center" wrapText="1"/>
    </xf>
    <xf numFmtId="0" fontId="3" fillId="3" borderId="0" xfId="0" applyFont="1" applyFill="1"/>
    <xf numFmtId="0" fontId="3" fillId="12" borderId="36" xfId="0" applyFont="1" applyFill="1" applyBorder="1"/>
    <xf numFmtId="0" fontId="20" fillId="12" borderId="38" xfId="0" applyFont="1" applyFill="1" applyBorder="1" applyAlignment="1">
      <alignment horizontal="left" vertical="center" wrapText="1"/>
    </xf>
    <xf numFmtId="0" fontId="20" fillId="12" borderId="39" xfId="0" applyFont="1" applyFill="1" applyBorder="1"/>
    <xf numFmtId="0" fontId="20" fillId="12" borderId="40" xfId="0" applyFont="1" applyFill="1" applyBorder="1"/>
    <xf numFmtId="0" fontId="20" fillId="12" borderId="41" xfId="0" applyFont="1" applyFill="1" applyBorder="1"/>
    <xf numFmtId="0" fontId="19" fillId="12" borderId="42" xfId="0" applyFont="1" applyFill="1" applyBorder="1" applyAlignment="1">
      <alignment horizontal="left" vertical="center" wrapText="1"/>
    </xf>
    <xf numFmtId="0" fontId="19" fillId="12" borderId="43" xfId="0" applyFont="1" applyFill="1" applyBorder="1"/>
    <xf numFmtId="0" fontId="20" fillId="12" borderId="44" xfId="0" applyFont="1" applyFill="1" applyBorder="1"/>
    <xf numFmtId="0" fontId="20" fillId="12" borderId="45" xfId="0" applyFont="1" applyFill="1" applyBorder="1"/>
    <xf numFmtId="0" fontId="14" fillId="12" borderId="46" xfId="0" applyFont="1" applyFill="1" applyBorder="1" applyAlignment="1">
      <alignment horizontal="left" vertical="center" wrapText="1"/>
    </xf>
    <xf numFmtId="0" fontId="14" fillId="12" borderId="0" xfId="0" applyFont="1" applyFill="1"/>
    <xf numFmtId="0" fontId="19" fillId="12" borderId="47" xfId="0" applyFont="1" applyFill="1" applyBorder="1"/>
    <xf numFmtId="0" fontId="19" fillId="12" borderId="48" xfId="0" applyFont="1" applyFill="1" applyBorder="1"/>
    <xf numFmtId="0" fontId="20" fillId="0" borderId="43" xfId="0" applyFont="1" applyBorder="1"/>
    <xf numFmtId="0" fontId="20" fillId="0" borderId="0" xfId="0" applyFont="1"/>
    <xf numFmtId="0" fontId="0" fillId="0" borderId="0" xfId="0" applyAlignment="1">
      <alignment wrapText="1"/>
    </xf>
    <xf numFmtId="0" fontId="6" fillId="11" borderId="0" xfId="0" applyFont="1" applyFill="1" applyAlignment="1">
      <alignment horizontal="left" vertical="center"/>
    </xf>
    <xf numFmtId="0" fontId="6" fillId="0" borderId="0" xfId="0" applyFont="1" applyAlignment="1">
      <alignment horizontal="left" vertical="center"/>
    </xf>
    <xf numFmtId="0" fontId="11" fillId="13" borderId="17" xfId="0" applyFont="1" applyFill="1" applyBorder="1" applyAlignment="1">
      <alignment horizontal="left" vertical="center"/>
    </xf>
    <xf numFmtId="0" fontId="6" fillId="0" borderId="18" xfId="0" applyFont="1" applyBorder="1" applyAlignment="1">
      <alignment horizontal="center" vertical="center" wrapText="1"/>
    </xf>
    <xf numFmtId="0" fontId="17" fillId="12" borderId="17" xfId="0" applyFont="1" applyFill="1" applyBorder="1" applyAlignment="1">
      <alignment vertical="center" wrapText="1"/>
    </xf>
    <xf numFmtId="164" fontId="6" fillId="0" borderId="17" xfId="0" applyNumberFormat="1" applyFont="1" applyBorder="1"/>
    <xf numFmtId="0" fontId="26" fillId="0" borderId="17" xfId="0" applyFont="1" applyBorder="1" applyAlignment="1">
      <alignment vertical="center" wrapText="1"/>
    </xf>
    <xf numFmtId="0" fontId="6" fillId="0" borderId="0" xfId="0" applyFont="1" applyAlignment="1">
      <alignment horizontal="center" vertical="center"/>
    </xf>
    <xf numFmtId="0" fontId="6" fillId="9" borderId="49" xfId="1" applyFont="1" applyFill="1" applyBorder="1" applyAlignment="1" applyProtection="1">
      <alignment horizontal="center" vertical="center" wrapText="1"/>
      <protection locked="0"/>
    </xf>
    <xf numFmtId="0" fontId="6" fillId="4" borderId="18" xfId="0" applyFont="1" applyFill="1" applyBorder="1" applyAlignment="1" applyProtection="1">
      <alignment horizontal="center" vertical="center"/>
      <protection locked="0"/>
    </xf>
    <xf numFmtId="0" fontId="14" fillId="10" borderId="18" xfId="0" applyFont="1" applyFill="1" applyBorder="1" applyAlignment="1">
      <alignment horizontal="center"/>
    </xf>
    <xf numFmtId="0" fontId="6" fillId="12" borderId="18" xfId="0" applyFont="1" applyFill="1" applyBorder="1"/>
    <xf numFmtId="0" fontId="16" fillId="12" borderId="18" xfId="0" applyFont="1" applyFill="1" applyBorder="1" applyAlignment="1">
      <alignment horizontal="center" vertical="center"/>
    </xf>
    <xf numFmtId="0" fontId="6" fillId="12" borderId="17" xfId="0" applyFont="1" applyFill="1" applyBorder="1" applyAlignment="1">
      <alignment vertical="center"/>
    </xf>
    <xf numFmtId="0" fontId="6" fillId="0" borderId="17" xfId="0" applyFont="1" applyBorder="1" applyAlignment="1">
      <alignment horizontal="left"/>
    </xf>
    <xf numFmtId="0" fontId="6" fillId="0" borderId="17" xfId="0" applyFont="1" applyBorder="1" applyAlignment="1">
      <alignment vertical="center"/>
    </xf>
    <xf numFmtId="0" fontId="6" fillId="12" borderId="17" xfId="0" applyFont="1" applyFill="1" applyBorder="1" applyAlignment="1">
      <alignment horizontal="left"/>
    </xf>
    <xf numFmtId="0" fontId="17" fillId="0" borderId="17" xfId="0" applyFont="1" applyBorder="1" applyAlignment="1">
      <alignment vertical="center"/>
    </xf>
    <xf numFmtId="0" fontId="12" fillId="13" borderId="17" xfId="0" applyFont="1" applyFill="1" applyBorder="1" applyAlignment="1">
      <alignment horizontal="left" vertical="center"/>
    </xf>
    <xf numFmtId="0" fontId="6" fillId="0" borderId="18" xfId="0" applyFont="1" applyBorder="1"/>
    <xf numFmtId="0" fontId="7" fillId="0" borderId="18" xfId="0" applyFont="1" applyBorder="1" applyAlignment="1">
      <alignment vertical="center" wrapText="1"/>
    </xf>
    <xf numFmtId="0" fontId="6" fillId="0" borderId="18" xfId="0" applyFont="1" applyBorder="1" applyAlignment="1">
      <alignment horizontal="center" vertical="center"/>
    </xf>
    <xf numFmtId="0" fontId="20" fillId="0" borderId="19" xfId="0" applyFont="1" applyBorder="1" applyAlignment="1">
      <alignment vertical="center" wrapText="1"/>
    </xf>
    <xf numFmtId="0" fontId="27" fillId="13" borderId="17" xfId="0" applyFont="1" applyFill="1" applyBorder="1" applyAlignment="1">
      <alignment vertical="top"/>
    </xf>
    <xf numFmtId="0" fontId="4" fillId="13" borderId="17" xfId="0" applyFont="1" applyFill="1" applyBorder="1" applyAlignment="1">
      <alignment horizontal="left" vertical="center"/>
    </xf>
    <xf numFmtId="0" fontId="6" fillId="12" borderId="18" xfId="0" applyFont="1" applyFill="1" applyBorder="1" applyAlignment="1">
      <alignment horizontal="left" vertical="center" wrapText="1"/>
    </xf>
    <xf numFmtId="0" fontId="6" fillId="12" borderId="33" xfId="0" applyFont="1" applyFill="1" applyBorder="1" applyAlignment="1">
      <alignment horizontal="left" vertical="center" wrapText="1"/>
    </xf>
    <xf numFmtId="0" fontId="3" fillId="12" borderId="46" xfId="0" applyFont="1" applyFill="1" applyBorder="1" applyAlignment="1">
      <alignment horizontal="left" vertical="center" wrapText="1"/>
    </xf>
    <xf numFmtId="0" fontId="3" fillId="12" borderId="0" xfId="0" applyFont="1" applyFill="1"/>
    <xf numFmtId="0" fontId="3" fillId="12" borderId="47" xfId="0" applyFont="1" applyFill="1" applyBorder="1"/>
    <xf numFmtId="0" fontId="3" fillId="12" borderId="48" xfId="0" applyFont="1" applyFill="1" applyBorder="1"/>
    <xf numFmtId="0" fontId="0" fillId="15" borderId="0" xfId="0" applyFill="1" applyProtection="1"/>
    <xf numFmtId="0" fontId="0" fillId="0" borderId="0" xfId="0" applyAlignment="1" applyProtection="1">
      <alignment vertical="top"/>
    </xf>
    <xf numFmtId="0" fontId="28" fillId="16" borderId="21" xfId="0" applyFont="1" applyFill="1" applyBorder="1" applyAlignment="1" applyProtection="1">
      <alignment vertical="top" wrapText="1"/>
    </xf>
    <xf numFmtId="0" fontId="0" fillId="0" borderId="0" xfId="0" applyAlignment="1" applyProtection="1">
      <alignment vertical="center"/>
    </xf>
    <xf numFmtId="0" fontId="0" fillId="2" borderId="54" xfId="0" applyFill="1" applyBorder="1" applyAlignment="1" applyProtection="1">
      <alignment vertical="center" wrapText="1"/>
    </xf>
    <xf numFmtId="0" fontId="0" fillId="2" borderId="35" xfId="0" applyFill="1" applyBorder="1" applyAlignment="1" applyProtection="1">
      <alignment vertical="center" wrapText="1"/>
    </xf>
    <xf numFmtId="165" fontId="0" fillId="17" borderId="21" xfId="0" applyNumberFormat="1" applyFill="1" applyBorder="1" applyAlignment="1" applyProtection="1">
      <alignment vertical="center"/>
      <protection locked="0"/>
    </xf>
    <xf numFmtId="0" fontId="0" fillId="2" borderId="35" xfId="0" applyFill="1" applyBorder="1" applyAlignment="1" applyProtection="1">
      <alignment vertical="center" wrapText="1"/>
    </xf>
    <xf numFmtId="0" fontId="21" fillId="0" borderId="0" xfId="0" applyFont="1" applyAlignment="1" applyProtection="1">
      <alignment vertical="center"/>
    </xf>
    <xf numFmtId="165" fontId="21" fillId="2" borderId="21" xfId="0" applyNumberFormat="1" applyFont="1" applyFill="1" applyBorder="1" applyAlignment="1" applyProtection="1">
      <alignment vertical="center"/>
    </xf>
    <xf numFmtId="0" fontId="21" fillId="18" borderId="0" xfId="0" applyFont="1" applyFill="1" applyAlignment="1" applyProtection="1">
      <alignment horizontal="left" vertical="center" wrapText="1"/>
    </xf>
    <xf numFmtId="165" fontId="21" fillId="18" borderId="0" xfId="0" applyNumberFormat="1" applyFont="1" applyFill="1" applyAlignment="1" applyProtection="1">
      <alignment vertical="center"/>
    </xf>
    <xf numFmtId="0" fontId="0" fillId="2" borderId="54" xfId="0" applyFill="1" applyBorder="1" applyAlignment="1" applyProtection="1">
      <alignment horizontal="left" vertical="center" wrapText="1"/>
    </xf>
    <xf numFmtId="0" fontId="0" fillId="2" borderId="55" xfId="0" applyFill="1" applyBorder="1" applyAlignment="1" applyProtection="1">
      <alignment horizontal="left" vertical="center" wrapText="1"/>
    </xf>
    <xf numFmtId="0" fontId="0" fillId="19" borderId="0" xfId="0" applyFill="1" applyProtection="1"/>
    <xf numFmtId="166" fontId="21" fillId="19" borderId="0" xfId="0" applyNumberFormat="1" applyFont="1" applyFill="1" applyProtection="1"/>
    <xf numFmtId="166" fontId="29" fillId="19" borderId="0" xfId="0" applyNumberFormat="1" applyFont="1" applyFill="1" applyProtection="1"/>
    <xf numFmtId="0" fontId="0" fillId="2" borderId="0" xfId="0" applyFill="1"/>
    <xf numFmtId="0" fontId="30" fillId="2" borderId="0" xfId="0" applyFont="1" applyFill="1"/>
    <xf numFmtId="0" fontId="14" fillId="2" borderId="0" xfId="0" applyFont="1" applyFill="1"/>
    <xf numFmtId="0" fontId="6" fillId="21" borderId="0" xfId="2" applyFont="1" applyFill="1" applyAlignment="1" applyProtection="1">
      <alignment vertical="top" wrapText="1"/>
    </xf>
    <xf numFmtId="0" fontId="21" fillId="21" borderId="0" xfId="2" applyFont="1" applyFill="1" applyAlignment="1" applyProtection="1">
      <alignment horizontal="center" vertical="center" wrapText="1"/>
    </xf>
    <xf numFmtId="0" fontId="6" fillId="0" borderId="0" xfId="2" applyFont="1" applyAlignment="1" applyProtection="1">
      <alignment vertical="top" wrapText="1"/>
    </xf>
    <xf numFmtId="0" fontId="21" fillId="21" borderId="59" xfId="2" applyFont="1" applyFill="1" applyBorder="1" applyAlignment="1" applyProtection="1">
      <alignment horizontal="center" vertical="center" wrapText="1"/>
    </xf>
    <xf numFmtId="0" fontId="21" fillId="21" borderId="60" xfId="2" applyFont="1" applyFill="1" applyBorder="1" applyAlignment="1" applyProtection="1">
      <alignment horizontal="center" vertical="center" wrapText="1"/>
    </xf>
    <xf numFmtId="0" fontId="6" fillId="21" borderId="59" xfId="2" applyFont="1" applyFill="1" applyBorder="1" applyAlignment="1" applyProtection="1">
      <alignment horizontal="center" vertical="top" wrapText="1"/>
    </xf>
    <xf numFmtId="0" fontId="6" fillId="21" borderId="61" xfId="2" applyFont="1" applyFill="1" applyBorder="1" applyAlignment="1" applyProtection="1">
      <alignment horizontal="center" vertical="top" wrapText="1"/>
    </xf>
    <xf numFmtId="0" fontId="21" fillId="20" borderId="21" xfId="0" applyFont="1" applyFill="1" applyBorder="1" applyAlignment="1" applyProtection="1">
      <alignment vertical="center" wrapText="1"/>
    </xf>
    <xf numFmtId="167" fontId="21" fillId="20" borderId="21" xfId="0" applyNumberFormat="1" applyFont="1" applyFill="1" applyBorder="1" applyAlignment="1" applyProtection="1">
      <alignment vertical="center" wrapText="1"/>
    </xf>
    <xf numFmtId="0" fontId="7" fillId="21" borderId="0" xfId="2" applyFont="1" applyFill="1" applyAlignment="1" applyProtection="1">
      <alignment horizontal="center" vertical="center" wrapText="1"/>
    </xf>
    <xf numFmtId="0" fontId="6" fillId="21" borderId="33" xfId="2" applyFont="1" applyFill="1" applyBorder="1" applyAlignment="1" applyProtection="1">
      <alignment horizontal="center" vertical="top" wrapText="1"/>
    </xf>
    <xf numFmtId="0" fontId="6" fillId="21" borderId="17" xfId="2" applyFont="1" applyFill="1" applyBorder="1" applyAlignment="1" applyProtection="1">
      <alignment horizontal="center" vertical="top" wrapText="1"/>
    </xf>
    <xf numFmtId="2" fontId="21" fillId="20" borderId="21" xfId="0" applyNumberFormat="1" applyFont="1" applyFill="1" applyBorder="1" applyAlignment="1" applyProtection="1">
      <alignment vertical="center" wrapText="1"/>
    </xf>
    <xf numFmtId="167" fontId="31" fillId="20" borderId="21" xfId="0" applyNumberFormat="1" applyFont="1" applyFill="1" applyBorder="1" applyAlignment="1" applyProtection="1">
      <alignment vertical="center" wrapText="1"/>
    </xf>
    <xf numFmtId="0" fontId="17" fillId="21" borderId="0" xfId="2" applyFont="1" applyFill="1" applyAlignment="1" applyProtection="1">
      <alignment horizontal="center" vertical="top"/>
    </xf>
    <xf numFmtId="0" fontId="6" fillId="21" borderId="0" xfId="2" applyFont="1" applyFill="1" applyAlignment="1" applyProtection="1">
      <alignment horizontal="center" vertical="top"/>
    </xf>
    <xf numFmtId="0" fontId="0" fillId="4" borderId="5" xfId="0" applyFill="1" applyBorder="1" applyAlignment="1" applyProtection="1">
      <alignment horizontal="left" indent="1"/>
      <protection hidden="1"/>
    </xf>
    <xf numFmtId="0" fontId="0" fillId="0" borderId="6" xfId="0" applyBorder="1" applyAlignment="1" applyProtection="1">
      <alignment horizontal="left" indent="1"/>
      <protection hidden="1"/>
    </xf>
    <xf numFmtId="0" fontId="0" fillId="4" borderId="5" xfId="0" applyFill="1" applyBorder="1" applyAlignment="1" applyProtection="1">
      <alignment horizontal="left" wrapText="1" indent="1"/>
      <protection hidden="1"/>
    </xf>
    <xf numFmtId="0" fontId="0" fillId="0" borderId="6" xfId="0" applyBorder="1" applyAlignment="1" applyProtection="1">
      <alignment horizontal="left" wrapText="1" indent="1"/>
      <protection hidden="1"/>
    </xf>
    <xf numFmtId="0" fontId="3" fillId="0" borderId="8" xfId="0" applyFont="1" applyBorder="1" applyAlignment="1" applyProtection="1">
      <alignment wrapText="1"/>
      <protection hidden="1"/>
    </xf>
    <xf numFmtId="0" fontId="0" fillId="0" borderId="9" xfId="0" applyBorder="1" applyAlignment="1" applyProtection="1">
      <alignment wrapText="1"/>
      <protection hidden="1"/>
    </xf>
    <xf numFmtId="0" fontId="0" fillId="0" borderId="10" xfId="0" applyBorder="1" applyAlignment="1" applyProtection="1">
      <alignment wrapText="1"/>
      <protection hidden="1"/>
    </xf>
    <xf numFmtId="0" fontId="0" fillId="0" borderId="11" xfId="0" applyBorder="1" applyAlignment="1" applyProtection="1">
      <alignment wrapText="1"/>
      <protection hidden="1"/>
    </xf>
    <xf numFmtId="0" fontId="0" fillId="0" borderId="12" xfId="0" applyBorder="1" applyAlignment="1" applyProtection="1">
      <alignment wrapText="1"/>
      <protection hidden="1"/>
    </xf>
    <xf numFmtId="0" fontId="0" fillId="0" borderId="13" xfId="0" applyBorder="1" applyAlignment="1" applyProtection="1">
      <alignment wrapText="1"/>
      <protection hidden="1"/>
    </xf>
    <xf numFmtId="0" fontId="6" fillId="14" borderId="17" xfId="0" applyFont="1" applyFill="1" applyBorder="1" applyAlignment="1">
      <alignment horizontal="left" vertical="center" wrapText="1"/>
    </xf>
    <xf numFmtId="0" fontId="6" fillId="0" borderId="17" xfId="0" applyFont="1" applyBorder="1"/>
    <xf numFmtId="0" fontId="7" fillId="0" borderId="17" xfId="0" applyFont="1" applyBorder="1" applyAlignment="1">
      <alignment vertical="center" wrapText="1"/>
    </xf>
    <xf numFmtId="0" fontId="6" fillId="0" borderId="17" xfId="0" applyFont="1" applyBorder="1" applyAlignment="1">
      <alignment horizontal="center" vertical="center"/>
    </xf>
    <xf numFmtId="0" fontId="17" fillId="0" borderId="17" xfId="0" applyFont="1" applyBorder="1" applyAlignment="1">
      <alignment horizontal="left" vertical="center" wrapText="1"/>
    </xf>
    <xf numFmtId="0" fontId="6" fillId="9" borderId="18" xfId="1" applyFont="1" applyFill="1" applyBorder="1" applyAlignment="1" applyProtection="1">
      <alignment horizontal="center" vertical="center" wrapText="1"/>
      <protection locked="0"/>
    </xf>
    <xf numFmtId="0" fontId="6" fillId="9" borderId="33" xfId="1" applyFont="1" applyFill="1" applyBorder="1" applyAlignment="1" applyProtection="1">
      <alignment horizontal="center" vertical="center" wrapText="1"/>
      <protection locked="0"/>
    </xf>
    <xf numFmtId="0" fontId="6" fillId="4" borderId="18" xfId="0" applyFont="1" applyFill="1" applyBorder="1" applyAlignment="1" applyProtection="1">
      <alignment horizontal="center" vertical="center"/>
      <protection locked="0"/>
    </xf>
    <xf numFmtId="0" fontId="6" fillId="4" borderId="33" xfId="0" applyFont="1" applyFill="1" applyBorder="1" applyAlignment="1" applyProtection="1">
      <alignment horizontal="center" vertical="center"/>
      <protection locked="0"/>
    </xf>
    <xf numFmtId="0" fontId="14" fillId="10" borderId="18" xfId="0" applyFont="1" applyFill="1" applyBorder="1" applyAlignment="1" applyProtection="1">
      <alignment horizontal="center"/>
    </xf>
    <xf numFmtId="0" fontId="14" fillId="10" borderId="33" xfId="0" applyFont="1" applyFill="1" applyBorder="1" applyAlignment="1" applyProtection="1">
      <alignment horizontal="center"/>
    </xf>
    <xf numFmtId="0" fontId="14" fillId="0" borderId="0" xfId="0" applyFont="1"/>
    <xf numFmtId="0" fontId="6" fillId="0" borderId="18" xfId="0" applyFont="1" applyBorder="1" applyAlignment="1">
      <alignment horizontal="left" vertical="center" wrapText="1"/>
    </xf>
    <xf numFmtId="0" fontId="6" fillId="0" borderId="33" xfId="0" applyFont="1" applyBorder="1" applyAlignment="1">
      <alignment horizontal="left" vertical="center" wrapText="1"/>
    </xf>
    <xf numFmtId="0" fontId="20" fillId="0" borderId="0" xfId="0" applyFont="1" applyAlignment="1">
      <alignment vertical="center" wrapText="1"/>
    </xf>
    <xf numFmtId="0" fontId="6" fillId="0" borderId="17" xfId="0" applyFont="1" applyBorder="1" applyAlignment="1">
      <alignment horizontal="left" vertical="center" wrapText="1"/>
    </xf>
    <xf numFmtId="0" fontId="6" fillId="9" borderId="32" xfId="1" applyFont="1" applyFill="1" applyBorder="1" applyAlignment="1" applyProtection="1">
      <alignment horizontal="center" vertical="center" wrapText="1"/>
      <protection locked="0"/>
    </xf>
    <xf numFmtId="0" fontId="6" fillId="4" borderId="32" xfId="0" applyFont="1" applyFill="1" applyBorder="1" applyAlignment="1" applyProtection="1">
      <alignment horizontal="center" vertical="center"/>
      <protection locked="0"/>
    </xf>
    <xf numFmtId="0" fontId="14" fillId="10" borderId="32" xfId="0" applyFont="1" applyFill="1" applyBorder="1" applyAlignment="1" applyProtection="1">
      <alignment horizontal="center"/>
    </xf>
    <xf numFmtId="0" fontId="22" fillId="6" borderId="50" xfId="0" applyFont="1" applyFill="1" applyBorder="1" applyAlignment="1">
      <alignment horizontal="left"/>
    </xf>
    <xf numFmtId="0" fontId="22" fillId="6" borderId="53" xfId="0" applyFont="1" applyFill="1" applyBorder="1" applyAlignment="1">
      <alignment horizontal="left" vertical="top" wrapText="1"/>
    </xf>
    <xf numFmtId="0" fontId="7" fillId="6" borderId="50" xfId="0" applyFont="1" applyFill="1" applyBorder="1" applyAlignment="1">
      <alignment horizontal="left" vertical="center" wrapText="1"/>
    </xf>
    <xf numFmtId="0" fontId="7" fillId="6" borderId="53" xfId="0" applyFont="1" applyFill="1" applyBorder="1" applyAlignment="1">
      <alignment horizontal="left" vertical="top" wrapText="1"/>
    </xf>
    <xf numFmtId="0" fontId="22" fillId="6" borderId="50" xfId="0" applyFont="1" applyFill="1" applyBorder="1" applyAlignment="1">
      <alignment horizontal="center" vertical="center"/>
    </xf>
    <xf numFmtId="0" fontId="6" fillId="6" borderId="51" xfId="0" applyFont="1" applyFill="1" applyBorder="1" applyAlignment="1">
      <alignment horizontal="left" vertical="top" wrapText="1"/>
    </xf>
    <xf numFmtId="0" fontId="6" fillId="0" borderId="52" xfId="0" applyFont="1" applyBorder="1" applyAlignment="1">
      <alignment horizontal="center" vertical="center" wrapText="1"/>
    </xf>
    <xf numFmtId="0" fontId="6" fillId="0" borderId="0" xfId="0" applyFont="1" applyAlignment="1">
      <alignment horizontal="center" vertical="center" wrapText="1"/>
    </xf>
    <xf numFmtId="0" fontId="2" fillId="2" borderId="0" xfId="0" applyFont="1" applyFill="1" applyAlignment="1" applyProtection="1">
      <alignment horizontal="left" vertical="center"/>
    </xf>
    <xf numFmtId="0" fontId="3" fillId="15" borderId="0" xfId="0" applyFont="1" applyFill="1" applyAlignment="1" applyProtection="1">
      <alignment horizontal="center" wrapText="1"/>
    </xf>
    <xf numFmtId="0" fontId="0" fillId="0" borderId="0" xfId="0" applyAlignment="1" applyProtection="1">
      <alignment horizontal="left" wrapText="1"/>
    </xf>
    <xf numFmtId="0" fontId="0" fillId="0" borderId="0" xfId="0" applyAlignment="1" applyProtection="1">
      <alignment horizontal="left" vertical="center" wrapText="1"/>
    </xf>
    <xf numFmtId="0" fontId="21" fillId="16" borderId="54" xfId="0" applyFont="1" applyFill="1" applyBorder="1" applyAlignment="1" applyProtection="1">
      <alignment horizontal="left" vertical="top"/>
    </xf>
    <xf numFmtId="0" fontId="21" fillId="16" borderId="55" xfId="0" applyFont="1" applyFill="1" applyBorder="1" applyAlignment="1" applyProtection="1">
      <alignment horizontal="left" vertical="top"/>
    </xf>
    <xf numFmtId="0" fontId="21" fillId="2" borderId="54" xfId="0" applyFont="1" applyFill="1" applyBorder="1" applyAlignment="1" applyProtection="1">
      <alignment horizontal="left" vertical="center" wrapText="1"/>
    </xf>
    <xf numFmtId="0" fontId="21" fillId="2" borderId="55" xfId="0" applyFont="1" applyFill="1" applyBorder="1" applyAlignment="1" applyProtection="1">
      <alignment horizontal="left" vertical="center" wrapText="1"/>
    </xf>
    <xf numFmtId="0" fontId="21" fillId="16" borderId="54" xfId="0" applyFont="1" applyFill="1" applyBorder="1" applyAlignment="1" applyProtection="1">
      <alignment horizontal="left" vertical="top" wrapText="1"/>
    </xf>
    <xf numFmtId="0" fontId="29" fillId="19" borderId="0" xfId="0" applyFont="1" applyFill="1" applyAlignment="1" applyProtection="1">
      <alignment horizontal="left"/>
    </xf>
    <xf numFmtId="0" fontId="0" fillId="19" borderId="0" xfId="0" applyFill="1" applyAlignment="1" applyProtection="1">
      <alignment horizontal="left"/>
    </xf>
    <xf numFmtId="0" fontId="21" fillId="19" borderId="0" xfId="0" applyFont="1" applyFill="1" applyAlignment="1" applyProtection="1">
      <alignment horizontal="left"/>
    </xf>
    <xf numFmtId="0" fontId="21" fillId="20" borderId="21" xfId="0" applyFont="1" applyFill="1" applyBorder="1" applyAlignment="1" applyProtection="1">
      <alignment horizontal="left" vertical="center" wrapText="1"/>
    </xf>
    <xf numFmtId="0" fontId="4" fillId="20" borderId="21" xfId="0" applyFont="1" applyFill="1" applyBorder="1" applyAlignment="1" applyProtection="1">
      <alignment horizontal="center" vertical="center" wrapText="1"/>
    </xf>
    <xf numFmtId="0" fontId="21" fillId="21" borderId="56" xfId="2" applyFont="1" applyFill="1" applyBorder="1" applyAlignment="1" applyProtection="1">
      <alignment horizontal="center" vertical="center" wrapText="1"/>
    </xf>
    <xf numFmtId="0" fontId="7" fillId="21" borderId="57" xfId="2" applyFont="1" applyFill="1" applyBorder="1" applyAlignment="1" applyProtection="1">
      <alignment horizontal="center" vertical="top" wrapText="1"/>
    </xf>
    <xf numFmtId="0" fontId="7" fillId="21" borderId="58" xfId="2" applyFont="1" applyFill="1" applyBorder="1" applyAlignment="1" applyProtection="1">
      <alignment horizontal="center" vertical="top" wrapText="1"/>
    </xf>
    <xf numFmtId="0" fontId="7" fillId="21" borderId="33" xfId="2" applyFont="1" applyFill="1" applyBorder="1" applyAlignment="1" applyProtection="1">
      <alignment horizontal="center" vertical="top" wrapText="1"/>
    </xf>
    <xf numFmtId="0" fontId="7" fillId="21" borderId="17" xfId="2" applyFont="1" applyFill="1" applyBorder="1" applyAlignment="1" applyProtection="1">
      <alignment horizontal="center" vertical="top" wrapText="1"/>
    </xf>
    <xf numFmtId="0" fontId="32" fillId="3" borderId="0" xfId="2" applyFont="1" applyFill="1" applyAlignment="1" applyProtection="1">
      <alignment horizontal="left" vertical="center" wrapText="1"/>
    </xf>
    <xf numFmtId="0" fontId="6" fillId="3" borderId="0" xfId="2" applyFont="1" applyFill="1" applyAlignment="1" applyProtection="1">
      <alignment horizontal="left" vertical="center" wrapText="1"/>
    </xf>
    <xf numFmtId="0" fontId="5" fillId="3" borderId="0" xfId="2" applyFont="1" applyFill="1" applyAlignment="1" applyProtection="1">
      <alignment horizontal="left" vertical="center" wrapText="1"/>
    </xf>
    <xf numFmtId="0" fontId="19" fillId="3" borderId="0" xfId="2" applyFont="1" applyFill="1" applyAlignment="1" applyProtection="1">
      <alignment horizontal="left" vertical="center" wrapText="1"/>
    </xf>
    <xf numFmtId="0" fontId="3" fillId="3" borderId="62" xfId="0" applyFont="1" applyFill="1" applyBorder="1"/>
    <xf numFmtId="0" fontId="6" fillId="6" borderId="18" xfId="0" applyFont="1" applyFill="1" applyBorder="1" applyAlignment="1">
      <alignment horizontal="left" vertical="center" wrapText="1"/>
    </xf>
    <xf numFmtId="0" fontId="22" fillId="6" borderId="51" xfId="0" applyFont="1" applyFill="1" applyBorder="1" applyAlignment="1">
      <alignment horizontal="left" vertical="center" wrapText="1"/>
    </xf>
    <xf numFmtId="0" fontId="0" fillId="3" borderId="16" xfId="0" applyFill="1" applyBorder="1" applyProtection="1">
      <protection locked="0"/>
    </xf>
    <xf numFmtId="0" fontId="16" fillId="3" borderId="15" xfId="1" applyFont="1" applyFill="1" applyBorder="1" applyAlignment="1" applyProtection="1">
      <alignment horizontal="left" vertical="center" wrapText="1"/>
      <protection locked="0"/>
    </xf>
    <xf numFmtId="0" fontId="6" fillId="3" borderId="0" xfId="1" applyFont="1" applyFill="1" applyBorder="1" applyAlignment="1" applyProtection="1">
      <alignment horizontal="left" vertical="center" wrapText="1"/>
      <protection locked="0"/>
    </xf>
    <xf numFmtId="0" fontId="13" fillId="3" borderId="0" xfId="0" applyFont="1" applyFill="1" applyProtection="1">
      <protection locked="0"/>
    </xf>
    <xf numFmtId="0" fontId="16" fillId="3" borderId="0" xfId="1" applyFont="1" applyFill="1" applyBorder="1" applyAlignment="1" applyProtection="1">
      <alignment horizontal="left" vertical="center" wrapText="1"/>
      <protection locked="0"/>
    </xf>
    <xf numFmtId="0" fontId="0" fillId="3" borderId="0" xfId="0" applyFill="1" applyProtection="1">
      <protection locked="0"/>
    </xf>
    <xf numFmtId="0" fontId="13" fillId="3" borderId="17" xfId="0" applyFont="1" applyFill="1" applyBorder="1" applyProtection="1">
      <protection locked="0"/>
    </xf>
    <xf numFmtId="0" fontId="13" fillId="3" borderId="17" xfId="1" applyFont="1" applyFill="1" applyBorder="1" applyAlignment="1" applyProtection="1">
      <alignment horizontal="center" vertical="center"/>
      <protection locked="0"/>
    </xf>
    <xf numFmtId="0" fontId="6" fillId="12" borderId="17" xfId="0" applyFont="1" applyFill="1" applyBorder="1" applyProtection="1">
      <protection locked="0"/>
    </xf>
    <xf numFmtId="0" fontId="6" fillId="12" borderId="18" xfId="0" applyFont="1" applyFill="1" applyBorder="1" applyProtection="1">
      <protection locked="0"/>
    </xf>
    <xf numFmtId="0" fontId="6" fillId="12" borderId="17" xfId="0" applyFont="1" applyFill="1" applyBorder="1" applyAlignment="1" applyProtection="1">
      <alignment vertical="center"/>
      <protection locked="0"/>
    </xf>
    <xf numFmtId="0" fontId="6" fillId="12" borderId="17" xfId="0" applyFont="1" applyFill="1" applyBorder="1" applyAlignment="1" applyProtection="1">
      <alignment vertical="center" wrapText="1"/>
      <protection locked="0"/>
    </xf>
    <xf numFmtId="0" fontId="13" fillId="9" borderId="50" xfId="1" applyFont="1" applyFill="1" applyBorder="1" applyAlignment="1" applyProtection="1">
      <alignment horizontal="center" vertical="center" wrapText="1"/>
      <protection locked="0"/>
    </xf>
    <xf numFmtId="0" fontId="13" fillId="9" borderId="32" xfId="1" applyFont="1" applyFill="1" applyBorder="1" applyAlignment="1" applyProtection="1">
      <alignment horizontal="center" vertical="center" wrapText="1"/>
      <protection locked="0"/>
    </xf>
    <xf numFmtId="0" fontId="13" fillId="9" borderId="33" xfId="1" applyFont="1" applyFill="1" applyBorder="1" applyAlignment="1" applyProtection="1">
      <alignment horizontal="center" vertical="center" wrapText="1"/>
      <protection locked="0"/>
    </xf>
    <xf numFmtId="0" fontId="13" fillId="4" borderId="50" xfId="0" applyFont="1" applyFill="1" applyBorder="1" applyAlignment="1" applyProtection="1">
      <alignment horizontal="center" vertical="center"/>
      <protection locked="0"/>
    </xf>
    <xf numFmtId="0" fontId="13" fillId="4" borderId="32" xfId="0" applyFont="1" applyFill="1" applyBorder="1" applyAlignment="1" applyProtection="1">
      <alignment horizontal="center" vertical="center"/>
      <protection locked="0"/>
    </xf>
    <xf numFmtId="0" fontId="13" fillId="4" borderId="33" xfId="0" applyFont="1" applyFill="1" applyBorder="1" applyAlignment="1" applyProtection="1">
      <alignment horizontal="center" vertical="center"/>
      <protection locked="0"/>
    </xf>
  </cellXfs>
  <cellStyles count="3">
    <cellStyle name="Excel Built-in Output" xfId="1" xr:uid="{00000000-0005-0000-0000-000000000000}"/>
    <cellStyle name="Standard" xfId="0" builtinId="0"/>
    <cellStyle name="Standard 3" xfId="2" xr:uid="{00000000-0005-0000-0000-000002000000}"/>
  </cellStyles>
  <dxfs count="66">
    <dxf>
      <font>
        <color rgb="FF9C0006"/>
      </font>
      <fill>
        <patternFill patternType="solid">
          <fgColor rgb="FFFFC7CE"/>
          <bgColor rgb="FFFFC7CE"/>
        </patternFill>
      </fill>
    </dxf>
    <dxf>
      <fill>
        <patternFill patternType="solid">
          <fgColor rgb="FFFFC7CE"/>
          <bgColor rgb="FFFFC7CE"/>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solid">
          <fgColor indexed="22"/>
          <bgColor indexed="22"/>
        </patternFill>
      </fill>
    </dxf>
    <dxf>
      <fill>
        <patternFill patternType="solid">
          <fgColor rgb="FF70AD47"/>
          <bgColor rgb="FF70AD47"/>
        </patternFill>
      </fill>
    </dxf>
    <dxf>
      <fill>
        <patternFill patternType="solid">
          <fgColor rgb="FF70AD47"/>
          <bgColor rgb="FF70AD47"/>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
      <fill>
        <patternFill patternType="solid">
          <fgColor indexed="22"/>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Michael Völz" id="{A60C75EA-ED81-AD00-049C-4D88DD9BF78D}" userId="51e3a8bd92f9f_voelzm" providerId="Teamlab"/>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4" dT="2026-04-23T14:46:17.90Z" personId="{A60C75EA-ED81-AD00-049C-4D88DD9BF78D}" id="{A079BDD2-B0F5-F7FC-2E74-CD8CFE649895}" done="1">
    <text xml:space="preserve">Auch hier würde ich zur Diskussion stellen, ob das Signieren der Mails über S/MIME ein Ausschlusskriterium sein muss? Vielleicht reicht hier auch ein Wertungskriterium
</text>
  </threadedComment>
</ThreadedComments>
</file>

<file path=xl/worksheets/_rels/sheet3.xml.rels><?xml version="1.0" encoding="UTF-8" standalone="yes"?>
<Relationships xmlns="http://schemas.openxmlformats.org/package/2006/relationships"><Relationship Id="rId1"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7"/>
  <sheetViews>
    <sheetView workbookViewId="0">
      <selection activeCell="C10" sqref="C10"/>
    </sheetView>
  </sheetViews>
  <sheetFormatPr baseColWidth="10" defaultColWidth="11" defaultRowHeight="14.25"/>
  <cols>
    <col min="1" max="1" width="21.375" style="1" customWidth="1"/>
    <col min="2" max="2" width="15.25" style="1" customWidth="1"/>
    <col min="3" max="3" width="88.125" style="1" customWidth="1"/>
    <col min="4" max="4" width="11" style="1" customWidth="1"/>
    <col min="5" max="16384" width="11" style="1"/>
  </cols>
  <sheetData>
    <row r="1" spans="1:3">
      <c r="A1" s="2"/>
      <c r="B1" s="2"/>
      <c r="C1" s="2"/>
    </row>
    <row r="2" spans="1:3" ht="18">
      <c r="A2" s="3" t="s">
        <v>0</v>
      </c>
      <c r="B2" s="2"/>
      <c r="C2" s="2"/>
    </row>
    <row r="3" spans="1:3">
      <c r="A3" s="2"/>
      <c r="B3" s="2"/>
      <c r="C3" s="2"/>
    </row>
    <row r="5" spans="1:3" ht="15.75">
      <c r="A5" s="4" t="s">
        <v>1</v>
      </c>
      <c r="B5" s="2"/>
      <c r="C5" s="2"/>
    </row>
    <row r="7" spans="1:3">
      <c r="A7" s="5" t="s">
        <v>2</v>
      </c>
      <c r="B7" s="6"/>
      <c r="C7" s="7"/>
    </row>
    <row r="8" spans="1:3" ht="13.9" customHeight="1">
      <c r="A8" s="330" t="s">
        <v>3</v>
      </c>
      <c r="B8" s="331"/>
      <c r="C8" s="8" t="s">
        <v>482</v>
      </c>
    </row>
    <row r="9" spans="1:3" ht="28.5" customHeight="1">
      <c r="A9" s="332" t="s">
        <v>5</v>
      </c>
      <c r="B9" s="333"/>
      <c r="C9" s="8" t="s">
        <v>4</v>
      </c>
    </row>
    <row r="10" spans="1:3" ht="29.25" customHeight="1">
      <c r="A10" s="332" t="s">
        <v>6</v>
      </c>
      <c r="B10" s="333"/>
      <c r="C10" s="8" t="s">
        <v>4</v>
      </c>
    </row>
    <row r="11" spans="1:3">
      <c r="A11" s="330" t="s">
        <v>7</v>
      </c>
      <c r="B11" s="331" t="s">
        <v>8</v>
      </c>
      <c r="C11" s="8" t="s">
        <v>9</v>
      </c>
    </row>
    <row r="13" spans="1:3" ht="15.75">
      <c r="A13" s="4" t="s">
        <v>10</v>
      </c>
      <c r="B13" s="2"/>
      <c r="C13" s="2"/>
    </row>
    <row r="15" spans="1:3">
      <c r="A15" s="9" t="s">
        <v>11</v>
      </c>
      <c r="B15" s="10"/>
      <c r="C15" s="11" t="s">
        <v>12</v>
      </c>
    </row>
    <row r="16" spans="1:3">
      <c r="A16" s="12"/>
      <c r="B16" s="13"/>
      <c r="C16" s="14" t="s">
        <v>13</v>
      </c>
    </row>
    <row r="17" spans="1:3" ht="6" customHeight="1"/>
    <row r="18" spans="1:3" ht="15">
      <c r="A18" s="15" t="s">
        <v>14</v>
      </c>
      <c r="B18" s="16"/>
      <c r="C18" s="17" t="s">
        <v>15</v>
      </c>
    </row>
    <row r="19" spans="1:3" ht="15">
      <c r="A19" s="18"/>
      <c r="B19" s="19"/>
      <c r="C19" s="20" t="s">
        <v>16</v>
      </c>
    </row>
    <row r="20" spans="1:3" ht="6" customHeight="1"/>
    <row r="21" spans="1:3">
      <c r="A21" s="21" t="s">
        <v>17</v>
      </c>
      <c r="B21" s="22"/>
      <c r="C21" s="23" t="s">
        <v>18</v>
      </c>
    </row>
    <row r="22" spans="1:3">
      <c r="C22" s="24"/>
    </row>
    <row r="23" spans="1:3" ht="15.75">
      <c r="A23" s="4" t="s">
        <v>19</v>
      </c>
      <c r="B23" s="2"/>
      <c r="C23" s="2"/>
    </row>
    <row r="24" spans="1:3" ht="15.75">
      <c r="A24" s="25"/>
    </row>
    <row r="25" spans="1:3">
      <c r="A25" s="334" t="s">
        <v>20</v>
      </c>
      <c r="B25" s="335"/>
      <c r="C25" s="336"/>
    </row>
    <row r="26" spans="1:3" ht="16.149999999999999" customHeight="1">
      <c r="A26" s="337"/>
      <c r="B26" s="338"/>
      <c r="C26" s="339"/>
    </row>
    <row r="27" spans="1:3" ht="6" customHeight="1">
      <c r="A27" s="25"/>
    </row>
    <row r="28" spans="1:3" ht="25.5">
      <c r="A28" s="26" t="s">
        <v>21</v>
      </c>
      <c r="B28" s="27"/>
      <c r="C28" s="28" t="s">
        <v>22</v>
      </c>
    </row>
    <row r="29" spans="1:3" ht="6" customHeight="1"/>
    <row r="30" spans="1:3" ht="38.25">
      <c r="A30" s="26" t="s">
        <v>23</v>
      </c>
      <c r="B30" s="27"/>
      <c r="C30" s="29" t="s">
        <v>24</v>
      </c>
    </row>
    <row r="31" spans="1:3" ht="6" customHeight="1"/>
    <row r="32" spans="1:3" ht="26.25" customHeight="1">
      <c r="A32" s="26" t="s">
        <v>25</v>
      </c>
      <c r="B32" s="27"/>
      <c r="C32" s="28" t="s">
        <v>26</v>
      </c>
    </row>
    <row r="33" spans="1:3" ht="6" customHeight="1"/>
    <row r="34" spans="1:3" ht="26.25" customHeight="1">
      <c r="A34" s="26" t="s">
        <v>27</v>
      </c>
      <c r="B34" s="27"/>
      <c r="C34" s="30" t="s">
        <v>28</v>
      </c>
    </row>
    <row r="35" spans="1:3" ht="6" customHeight="1"/>
    <row r="36" spans="1:3" s="31" customFormat="1" ht="51">
      <c r="A36" s="32" t="s">
        <v>29</v>
      </c>
      <c r="B36" s="33"/>
      <c r="C36" s="28" t="s">
        <v>30</v>
      </c>
    </row>
    <row r="37" spans="1:3" ht="6" customHeight="1"/>
  </sheetData>
  <sheetProtection algorithmName="SHA-512" hashValue="XZshakzMOFM1+NCmBJUKU5Tdlaa8nwaVCRX1LxCm8gpqREbyYoCZrZuu1/P54vupFNjgqmsIubXb0MWN9KggZA==" saltValue="DsayzPcfvMx4XmD8frmoZw==" spinCount="100000" sheet="1" objects="1" scenarios="1"/>
  <mergeCells count="5">
    <mergeCell ref="A8:B8"/>
    <mergeCell ref="A9:B9"/>
    <mergeCell ref="A10:B10"/>
    <mergeCell ref="A11:B11"/>
    <mergeCell ref="A25:C26"/>
  </mergeCells>
  <pageMargins left="0.70866141732283472" right="0.70866141732283472" top="0.78740157480314954" bottom="0.78740157480314954" header="0.51181102362204722" footer="0.51181102362204722"/>
  <pageSetup paperSize="9" scale="64" orientation="portrait" horizontalDpi="300" verticalDpi="300"/>
  <headerFooter>
    <oddHeader>&amp;LAnlage 3.2 - Leistungsverzeichnis_V1</oddHeader>
    <oddFooter>&amp;LVergabe: N-ÖA/2025-05&amp;CSeite &amp;P von &amp;N&amp;RAusfüllhinweise/ Erläuterungen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26"/>
  <sheetViews>
    <sheetView workbookViewId="0">
      <selection activeCell="F212" sqref="F212"/>
    </sheetView>
  </sheetViews>
  <sheetFormatPr baseColWidth="10" defaultColWidth="11" defaultRowHeight="14.25"/>
  <cols>
    <col min="1" max="1" width="5.75" style="34" customWidth="1"/>
    <col min="2" max="2" width="9.625" style="35" customWidth="1"/>
    <col min="3" max="3" width="5.625" style="35" customWidth="1"/>
    <col min="4" max="4" width="56.375" style="35" customWidth="1"/>
    <col min="5" max="5" width="28.625" style="35" customWidth="1"/>
    <col min="6" max="6" width="22.625" style="34" customWidth="1"/>
    <col min="7" max="9" width="9.125" style="34" customWidth="1"/>
    <col min="10" max="16384" width="11" style="34"/>
  </cols>
  <sheetData>
    <row r="1" spans="1:9">
      <c r="A1" s="36"/>
      <c r="B1" s="37"/>
      <c r="C1" s="37"/>
      <c r="D1" s="37"/>
      <c r="E1" s="37"/>
      <c r="F1" s="36"/>
      <c r="G1" s="36"/>
      <c r="H1" s="36"/>
      <c r="I1" s="36"/>
    </row>
    <row r="2" spans="1:9" ht="18">
      <c r="A2" s="38" t="s">
        <v>3</v>
      </c>
      <c r="B2" s="39"/>
      <c r="C2" s="37"/>
      <c r="D2" s="37"/>
      <c r="E2" s="37"/>
      <c r="F2" s="36"/>
      <c r="G2" s="36"/>
      <c r="H2" s="36"/>
      <c r="I2" s="36"/>
    </row>
    <row r="3" spans="1:9">
      <c r="A3" s="36"/>
      <c r="B3" s="37"/>
      <c r="C3" s="37"/>
      <c r="D3" s="37"/>
      <c r="E3" s="37"/>
      <c r="F3" s="36"/>
      <c r="G3" s="36"/>
      <c r="H3" s="36"/>
      <c r="I3" s="36"/>
    </row>
    <row r="5" spans="1:9" ht="85.5" customHeight="1">
      <c r="A5" s="40" t="s">
        <v>31</v>
      </c>
      <c r="B5" s="41" t="s">
        <v>32</v>
      </c>
      <c r="C5" s="42" t="s">
        <v>33</v>
      </c>
      <c r="D5" s="43" t="s">
        <v>34</v>
      </c>
      <c r="E5" s="43" t="s">
        <v>35</v>
      </c>
      <c r="F5" s="43" t="s">
        <v>36</v>
      </c>
      <c r="G5" s="44" t="s">
        <v>37</v>
      </c>
      <c r="H5" s="44" t="s">
        <v>38</v>
      </c>
      <c r="I5" s="44" t="s">
        <v>39</v>
      </c>
    </row>
    <row r="6" spans="1:9" ht="15">
      <c r="A6" s="45" t="s">
        <v>40</v>
      </c>
      <c r="B6" s="45"/>
      <c r="C6" s="46"/>
      <c r="D6" s="46"/>
      <c r="E6" s="46"/>
      <c r="F6" s="45"/>
      <c r="G6" s="45"/>
      <c r="H6" s="45"/>
      <c r="I6" s="47"/>
    </row>
    <row r="7" spans="1:9" ht="15">
      <c r="A7" s="45" t="s">
        <v>41</v>
      </c>
      <c r="B7" s="46"/>
      <c r="C7" s="46"/>
      <c r="D7" s="46"/>
      <c r="E7" s="46"/>
      <c r="F7" s="45"/>
      <c r="G7" s="45"/>
      <c r="H7" s="45"/>
      <c r="I7" s="47"/>
    </row>
    <row r="8" spans="1:9" s="48" customFormat="1" ht="65.25" customHeight="1">
      <c r="A8" s="49" t="s">
        <v>42</v>
      </c>
      <c r="B8" s="50" t="s">
        <v>43</v>
      </c>
      <c r="C8" s="51" t="s">
        <v>44</v>
      </c>
      <c r="D8" s="52" t="s">
        <v>45</v>
      </c>
      <c r="E8" s="53"/>
      <c r="F8" s="54"/>
      <c r="G8" s="55"/>
      <c r="H8" s="55"/>
      <c r="I8" s="55"/>
    </row>
    <row r="9" spans="1:9" ht="6" customHeight="1">
      <c r="A9" s="56"/>
      <c r="B9" s="57"/>
      <c r="C9" s="58"/>
      <c r="D9" s="59"/>
      <c r="E9" s="113"/>
      <c r="F9" s="393"/>
      <c r="G9" s="61"/>
      <c r="H9" s="62"/>
      <c r="I9" s="60"/>
    </row>
    <row r="10" spans="1:9" s="63" customFormat="1" ht="51.75" customHeight="1">
      <c r="A10" s="49" t="s">
        <v>46</v>
      </c>
      <c r="B10" s="50" t="s">
        <v>43</v>
      </c>
      <c r="C10" s="51" t="s">
        <v>44</v>
      </c>
      <c r="D10" s="52" t="s">
        <v>47</v>
      </c>
      <c r="E10" s="53"/>
      <c r="F10" s="54"/>
      <c r="G10" s="55"/>
      <c r="H10" s="55"/>
      <c r="I10" s="55"/>
    </row>
    <row r="11" spans="1:9" ht="6" customHeight="1">
      <c r="A11" s="56"/>
      <c r="B11" s="57"/>
      <c r="C11" s="64"/>
      <c r="D11" s="59"/>
      <c r="E11" s="113"/>
      <c r="F11" s="393"/>
      <c r="G11" s="61"/>
      <c r="H11" s="62"/>
      <c r="I11" s="60"/>
    </row>
    <row r="12" spans="1:9" s="63" customFormat="1" ht="29.25" customHeight="1">
      <c r="A12" s="49" t="s">
        <v>48</v>
      </c>
      <c r="B12" s="65" t="s">
        <v>49</v>
      </c>
      <c r="C12" s="51" t="s">
        <v>44</v>
      </c>
      <c r="D12" s="52" t="s">
        <v>50</v>
      </c>
      <c r="E12" s="53"/>
      <c r="F12" s="54"/>
      <c r="G12" s="66">
        <v>5</v>
      </c>
      <c r="H12" s="66"/>
      <c r="I12" s="66">
        <f>H12*G12</f>
        <v>0</v>
      </c>
    </row>
    <row r="13" spans="1:9" ht="6" customHeight="1">
      <c r="A13" s="56"/>
      <c r="B13" s="57"/>
      <c r="C13" s="58"/>
      <c r="D13" s="59"/>
      <c r="E13" s="113"/>
      <c r="F13" s="393"/>
      <c r="G13" s="61"/>
      <c r="H13" s="62"/>
      <c r="I13" s="60"/>
    </row>
    <row r="14" spans="1:9" ht="27.75" customHeight="1">
      <c r="A14" s="49" t="s">
        <v>51</v>
      </c>
      <c r="B14" s="50" t="s">
        <v>43</v>
      </c>
      <c r="C14" s="51" t="s">
        <v>44</v>
      </c>
      <c r="D14" s="52" t="s">
        <v>52</v>
      </c>
      <c r="E14" s="53"/>
      <c r="F14" s="54"/>
      <c r="G14" s="55"/>
      <c r="H14" s="55"/>
      <c r="I14" s="55"/>
    </row>
    <row r="15" spans="1:9" ht="6" customHeight="1">
      <c r="A15" s="56"/>
      <c r="B15" s="57"/>
      <c r="C15" s="67"/>
      <c r="D15" s="59"/>
      <c r="E15" s="394"/>
      <c r="F15" s="393"/>
      <c r="G15" s="61"/>
      <c r="H15" s="62"/>
      <c r="I15" s="60"/>
    </row>
    <row r="16" spans="1:9" ht="27.75" customHeight="1">
      <c r="A16" s="49" t="s">
        <v>53</v>
      </c>
      <c r="B16" s="65" t="s">
        <v>49</v>
      </c>
      <c r="C16" s="69" t="s">
        <v>44</v>
      </c>
      <c r="D16" s="52" t="s">
        <v>54</v>
      </c>
      <c r="E16" s="70"/>
      <c r="F16" s="54"/>
      <c r="G16" s="66">
        <v>8</v>
      </c>
      <c r="H16" s="66"/>
      <c r="I16" s="66">
        <f>H16*G16</f>
        <v>0</v>
      </c>
    </row>
    <row r="17" spans="1:9" ht="6" customHeight="1">
      <c r="A17" s="56"/>
      <c r="B17" s="57"/>
      <c r="C17" s="67"/>
      <c r="D17" s="59"/>
      <c r="E17" s="394"/>
      <c r="F17" s="393"/>
      <c r="G17" s="61"/>
      <c r="H17" s="62"/>
      <c r="I17" s="60"/>
    </row>
    <row r="18" spans="1:9" s="71" customFormat="1" ht="39.75" customHeight="1">
      <c r="A18" s="72" t="s">
        <v>55</v>
      </c>
      <c r="B18" s="50" t="s">
        <v>43</v>
      </c>
      <c r="C18" s="73" t="s">
        <v>44</v>
      </c>
      <c r="D18" s="74" t="s">
        <v>56</v>
      </c>
      <c r="E18" s="75"/>
      <c r="F18" s="54"/>
      <c r="G18" s="55"/>
      <c r="H18" s="55"/>
      <c r="I18" s="55"/>
    </row>
    <row r="19" spans="1:9" ht="6" customHeight="1">
      <c r="A19" s="56"/>
      <c r="B19" s="76"/>
      <c r="C19" s="67"/>
      <c r="D19" s="59"/>
      <c r="E19" s="394"/>
      <c r="F19" s="393"/>
      <c r="G19" s="61"/>
      <c r="H19" s="62"/>
      <c r="I19" s="60"/>
    </row>
    <row r="20" spans="1:9" s="71" customFormat="1" ht="41.25" customHeight="1">
      <c r="A20" s="49" t="s">
        <v>57</v>
      </c>
      <c r="B20" s="50" t="s">
        <v>43</v>
      </c>
      <c r="C20" s="69" t="s">
        <v>44</v>
      </c>
      <c r="D20" s="74" t="s">
        <v>58</v>
      </c>
      <c r="E20" s="75"/>
      <c r="F20" s="54"/>
      <c r="G20" s="55"/>
      <c r="H20" s="55"/>
      <c r="I20" s="55"/>
    </row>
    <row r="21" spans="1:9" ht="6" customHeight="1">
      <c r="A21" s="56"/>
      <c r="B21" s="76"/>
      <c r="C21" s="67"/>
      <c r="D21" s="59"/>
      <c r="E21" s="394"/>
      <c r="F21" s="393"/>
      <c r="G21" s="61"/>
      <c r="H21" s="62"/>
      <c r="I21" s="60"/>
    </row>
    <row r="22" spans="1:9" s="71" customFormat="1" ht="35.25" customHeight="1">
      <c r="A22" s="49" t="s">
        <v>59</v>
      </c>
      <c r="B22" s="50" t="s">
        <v>43</v>
      </c>
      <c r="C22" s="73" t="s">
        <v>44</v>
      </c>
      <c r="D22" s="74" t="s">
        <v>60</v>
      </c>
      <c r="E22" s="75"/>
      <c r="F22" s="54"/>
      <c r="G22" s="55"/>
      <c r="H22" s="55"/>
      <c r="I22" s="55"/>
    </row>
    <row r="23" spans="1:9" ht="6" customHeight="1">
      <c r="A23" s="56"/>
      <c r="B23" s="76"/>
      <c r="C23" s="67"/>
      <c r="D23" s="59"/>
      <c r="E23" s="394"/>
      <c r="F23" s="393"/>
      <c r="G23" s="61"/>
      <c r="H23" s="62"/>
      <c r="I23" s="60"/>
    </row>
    <row r="24" spans="1:9" s="71" customFormat="1" ht="27" customHeight="1">
      <c r="A24" s="72" t="s">
        <v>61</v>
      </c>
      <c r="B24" s="50" t="s">
        <v>43</v>
      </c>
      <c r="C24" s="69" t="s">
        <v>44</v>
      </c>
      <c r="D24" s="74" t="s">
        <v>62</v>
      </c>
      <c r="E24" s="75"/>
      <c r="F24" s="54"/>
      <c r="G24" s="55"/>
      <c r="H24" s="55"/>
      <c r="I24" s="55"/>
    </row>
    <row r="25" spans="1:9" ht="6" customHeight="1">
      <c r="A25" s="56"/>
      <c r="B25" s="76"/>
      <c r="C25" s="67"/>
      <c r="D25" s="59"/>
      <c r="E25" s="394"/>
      <c r="F25" s="393"/>
      <c r="G25" s="61"/>
      <c r="H25" s="62"/>
      <c r="I25" s="60"/>
    </row>
    <row r="26" spans="1:9" s="71" customFormat="1" ht="37.5" customHeight="1">
      <c r="A26" s="49" t="s">
        <v>63</v>
      </c>
      <c r="B26" s="50" t="s">
        <v>43</v>
      </c>
      <c r="C26" s="73" t="s">
        <v>44</v>
      </c>
      <c r="D26" s="74" t="s">
        <v>64</v>
      </c>
      <c r="E26" s="75"/>
      <c r="F26" s="54"/>
      <c r="G26" s="55"/>
      <c r="H26" s="55"/>
      <c r="I26" s="55"/>
    </row>
    <row r="27" spans="1:9" ht="6" customHeight="1">
      <c r="A27" s="56"/>
      <c r="B27" s="57"/>
      <c r="C27" s="67"/>
      <c r="D27" s="59"/>
      <c r="E27" s="394"/>
      <c r="F27" s="393"/>
      <c r="G27" s="61"/>
      <c r="H27" s="62"/>
      <c r="I27" s="60"/>
    </row>
    <row r="28" spans="1:9" s="71" customFormat="1" ht="27.75" customHeight="1">
      <c r="A28" s="49" t="s">
        <v>65</v>
      </c>
      <c r="B28" s="65" t="s">
        <v>49</v>
      </c>
      <c r="C28" s="69" t="s">
        <v>44</v>
      </c>
      <c r="D28" s="74" t="s">
        <v>66</v>
      </c>
      <c r="E28" s="75"/>
      <c r="F28" s="54"/>
      <c r="G28" s="66">
        <v>5</v>
      </c>
      <c r="H28" s="66"/>
      <c r="I28" s="66">
        <f>H28*G28</f>
        <v>0</v>
      </c>
    </row>
    <row r="29" spans="1:9" ht="6" customHeight="1">
      <c r="A29" s="56"/>
      <c r="B29" s="57"/>
      <c r="C29" s="67"/>
      <c r="D29" s="59"/>
      <c r="E29" s="394"/>
      <c r="F29" s="393"/>
      <c r="G29" s="61"/>
      <c r="H29" s="62"/>
      <c r="I29" s="60"/>
    </row>
    <row r="30" spans="1:9" s="71" customFormat="1" ht="27" customHeight="1">
      <c r="A30" s="72" t="s">
        <v>67</v>
      </c>
      <c r="B30" s="65" t="s">
        <v>49</v>
      </c>
      <c r="C30" s="73" t="s">
        <v>44</v>
      </c>
      <c r="D30" s="74" t="s">
        <v>68</v>
      </c>
      <c r="E30" s="75"/>
      <c r="F30" s="54"/>
      <c r="G30" s="66">
        <v>5</v>
      </c>
      <c r="H30" s="66"/>
      <c r="I30" s="66">
        <f>H30*G30</f>
        <v>0</v>
      </c>
    </row>
    <row r="31" spans="1:9" ht="6" customHeight="1">
      <c r="A31" s="56"/>
      <c r="B31" s="57"/>
      <c r="C31" s="67"/>
      <c r="D31" s="59"/>
      <c r="E31" s="394"/>
      <c r="F31" s="393"/>
      <c r="G31" s="61"/>
      <c r="H31" s="62"/>
      <c r="I31" s="60"/>
    </row>
    <row r="32" spans="1:9" s="71" customFormat="1" ht="63.75" customHeight="1">
      <c r="A32" s="49" t="s">
        <v>69</v>
      </c>
      <c r="B32" s="50" t="s">
        <v>43</v>
      </c>
      <c r="C32" s="69" t="s">
        <v>44</v>
      </c>
      <c r="D32" s="74" t="s">
        <v>70</v>
      </c>
      <c r="E32" s="75"/>
      <c r="F32" s="54"/>
      <c r="G32" s="55"/>
      <c r="H32" s="55"/>
      <c r="I32" s="55"/>
    </row>
    <row r="33" spans="1:9" ht="6" customHeight="1">
      <c r="A33" s="56"/>
      <c r="B33" s="76"/>
      <c r="C33" s="67"/>
      <c r="D33" s="59"/>
      <c r="E33" s="394"/>
      <c r="F33" s="393"/>
      <c r="G33" s="61"/>
      <c r="H33" s="62"/>
      <c r="I33" s="60"/>
    </row>
    <row r="34" spans="1:9" s="71" customFormat="1" ht="38.25" customHeight="1">
      <c r="A34" s="49" t="s">
        <v>71</v>
      </c>
      <c r="B34" s="50" t="s">
        <v>43</v>
      </c>
      <c r="C34" s="73" t="s">
        <v>44</v>
      </c>
      <c r="D34" s="74" t="s">
        <v>72</v>
      </c>
      <c r="E34" s="75"/>
      <c r="F34" s="54"/>
      <c r="G34" s="55"/>
      <c r="H34" s="55"/>
      <c r="I34" s="55"/>
    </row>
    <row r="35" spans="1:9" ht="6" customHeight="1">
      <c r="A35" s="56"/>
      <c r="B35" s="76"/>
      <c r="C35" s="67"/>
      <c r="D35" s="59"/>
      <c r="E35" s="394"/>
      <c r="F35" s="393"/>
      <c r="G35" s="61"/>
      <c r="H35" s="62"/>
      <c r="I35" s="60"/>
    </row>
    <row r="36" spans="1:9" s="71" customFormat="1" ht="27" customHeight="1">
      <c r="A36" s="72" t="s">
        <v>73</v>
      </c>
      <c r="B36" s="50" t="s">
        <v>43</v>
      </c>
      <c r="C36" s="69" t="s">
        <v>44</v>
      </c>
      <c r="D36" s="74" t="s">
        <v>74</v>
      </c>
      <c r="E36" s="75"/>
      <c r="F36" s="54"/>
      <c r="G36" s="55"/>
      <c r="H36" s="55"/>
      <c r="I36" s="55"/>
    </row>
    <row r="37" spans="1:9" ht="6" customHeight="1">
      <c r="A37" s="56"/>
      <c r="B37" s="76"/>
      <c r="C37" s="67"/>
      <c r="D37" s="59"/>
      <c r="E37" s="394"/>
      <c r="F37" s="393"/>
      <c r="G37" s="61"/>
      <c r="H37" s="62"/>
      <c r="I37" s="60"/>
    </row>
    <row r="38" spans="1:9" s="71" customFormat="1" ht="26.25" customHeight="1">
      <c r="A38" s="49" t="s">
        <v>75</v>
      </c>
      <c r="B38" s="50" t="s">
        <v>43</v>
      </c>
      <c r="C38" s="73" t="s">
        <v>44</v>
      </c>
      <c r="D38" s="74" t="s">
        <v>76</v>
      </c>
      <c r="E38" s="75"/>
      <c r="F38" s="54"/>
      <c r="G38" s="55"/>
      <c r="H38" s="55"/>
      <c r="I38" s="55"/>
    </row>
    <row r="39" spans="1:9" ht="6" customHeight="1">
      <c r="A39" s="56"/>
      <c r="B39" s="76"/>
      <c r="C39" s="67"/>
      <c r="D39" s="59"/>
      <c r="E39" s="394"/>
      <c r="F39" s="393"/>
      <c r="G39" s="61"/>
      <c r="H39" s="62"/>
      <c r="I39" s="60"/>
    </row>
    <row r="40" spans="1:9" s="71" customFormat="1" ht="39" customHeight="1">
      <c r="A40" s="72" t="s">
        <v>77</v>
      </c>
      <c r="B40" s="50" t="s">
        <v>43</v>
      </c>
      <c r="C40" s="69" t="s">
        <v>44</v>
      </c>
      <c r="D40" s="74" t="s">
        <v>78</v>
      </c>
      <c r="E40" s="75"/>
      <c r="F40" s="54"/>
      <c r="G40" s="55"/>
      <c r="H40" s="55"/>
      <c r="I40" s="55"/>
    </row>
    <row r="41" spans="1:9" ht="6" customHeight="1">
      <c r="A41" s="56"/>
      <c r="B41" s="57"/>
      <c r="C41" s="58"/>
      <c r="D41" s="59"/>
      <c r="E41" s="68"/>
      <c r="F41" s="60"/>
      <c r="G41" s="61"/>
      <c r="H41" s="62"/>
      <c r="I41" s="60"/>
    </row>
    <row r="42" spans="1:9" ht="15">
      <c r="A42" s="77" t="s">
        <v>79</v>
      </c>
      <c r="B42" s="78"/>
      <c r="C42" s="78"/>
      <c r="D42" s="78"/>
      <c r="E42" s="78"/>
      <c r="F42" s="78"/>
      <c r="G42" s="78"/>
      <c r="H42" s="78"/>
      <c r="I42" s="79"/>
    </row>
    <row r="43" spans="1:9" ht="36.75" customHeight="1">
      <c r="A43" s="49" t="s">
        <v>80</v>
      </c>
      <c r="B43" s="50" t="s">
        <v>43</v>
      </c>
      <c r="C43" s="80" t="s">
        <v>44</v>
      </c>
      <c r="D43" s="52" t="s">
        <v>81</v>
      </c>
      <c r="E43" s="81"/>
      <c r="F43" s="54"/>
      <c r="G43" s="55"/>
      <c r="H43" s="55"/>
      <c r="I43" s="55"/>
    </row>
    <row r="44" spans="1:9" ht="6" customHeight="1">
      <c r="A44" s="56"/>
      <c r="B44" s="76"/>
      <c r="C44" s="67"/>
      <c r="D44" s="59"/>
      <c r="E44" s="394"/>
      <c r="F44" s="393"/>
      <c r="G44" s="61"/>
      <c r="H44" s="62"/>
      <c r="I44" s="60"/>
    </row>
    <row r="45" spans="1:9" ht="36" customHeight="1">
      <c r="A45" s="49" t="s">
        <v>82</v>
      </c>
      <c r="B45" s="50" t="s">
        <v>43</v>
      </c>
      <c r="C45" s="80" t="s">
        <v>44</v>
      </c>
      <c r="D45" s="52" t="s">
        <v>83</v>
      </c>
      <c r="E45" s="81"/>
      <c r="F45" s="54"/>
      <c r="G45" s="55"/>
      <c r="H45" s="55"/>
      <c r="I45" s="55"/>
    </row>
    <row r="46" spans="1:9" ht="6" customHeight="1">
      <c r="A46" s="56"/>
      <c r="B46" s="57"/>
      <c r="C46" s="67"/>
      <c r="D46" s="59"/>
      <c r="E46" s="394"/>
      <c r="F46" s="393"/>
      <c r="G46" s="61"/>
      <c r="H46" s="62"/>
      <c r="I46" s="60"/>
    </row>
    <row r="47" spans="1:9" ht="54.75" customHeight="1">
      <c r="A47" s="82" t="s">
        <v>84</v>
      </c>
      <c r="B47" s="83" t="s">
        <v>49</v>
      </c>
      <c r="C47" s="84" t="s">
        <v>44</v>
      </c>
      <c r="D47" s="85" t="s">
        <v>85</v>
      </c>
      <c r="E47" s="86"/>
      <c r="F47" s="272"/>
      <c r="G47" s="88">
        <v>6</v>
      </c>
      <c r="H47" s="88"/>
      <c r="I47" s="88">
        <f>H47*G47</f>
        <v>0</v>
      </c>
    </row>
    <row r="48" spans="1:9" ht="6" customHeight="1">
      <c r="A48" s="56"/>
      <c r="B48" s="57"/>
      <c r="C48" s="67"/>
      <c r="D48" s="59"/>
      <c r="E48" s="394"/>
      <c r="F48" s="393"/>
      <c r="G48" s="61"/>
      <c r="H48" s="62"/>
      <c r="I48" s="60"/>
    </row>
    <row r="49" spans="1:9" ht="35.25" customHeight="1">
      <c r="A49" s="49" t="s">
        <v>86</v>
      </c>
      <c r="B49" s="83" t="s">
        <v>49</v>
      </c>
      <c r="C49" s="80" t="s">
        <v>44</v>
      </c>
      <c r="D49" s="52" t="s">
        <v>87</v>
      </c>
      <c r="E49" s="81"/>
      <c r="F49" s="54"/>
      <c r="G49" s="66">
        <v>8</v>
      </c>
      <c r="H49" s="66"/>
      <c r="I49" s="66">
        <f>H49*G49</f>
        <v>0</v>
      </c>
    </row>
    <row r="50" spans="1:9" ht="6" customHeight="1">
      <c r="A50" s="56"/>
      <c r="B50" s="57"/>
      <c r="C50" s="67"/>
      <c r="D50" s="59"/>
      <c r="E50" s="394"/>
      <c r="F50" s="393"/>
      <c r="G50" s="61"/>
      <c r="H50" s="62"/>
      <c r="I50" s="60"/>
    </row>
    <row r="51" spans="1:9" ht="30" customHeight="1">
      <c r="A51" s="82" t="s">
        <v>88</v>
      </c>
      <c r="B51" s="50" t="s">
        <v>43</v>
      </c>
      <c r="C51" s="84" t="s">
        <v>44</v>
      </c>
      <c r="D51" s="52" t="s">
        <v>89</v>
      </c>
      <c r="E51" s="81"/>
      <c r="F51" s="54"/>
      <c r="G51" s="55"/>
      <c r="H51" s="55"/>
      <c r="I51" s="55"/>
    </row>
    <row r="52" spans="1:9" ht="6" customHeight="1">
      <c r="A52" s="56"/>
      <c r="B52" s="76"/>
      <c r="C52" s="67"/>
      <c r="D52" s="59"/>
      <c r="E52" s="394"/>
      <c r="F52" s="393"/>
      <c r="G52" s="61"/>
      <c r="H52" s="62"/>
      <c r="I52" s="60"/>
    </row>
    <row r="53" spans="1:9" ht="54" customHeight="1">
      <c r="A53" s="49" t="s">
        <v>90</v>
      </c>
      <c r="B53" s="50" t="s">
        <v>43</v>
      </c>
      <c r="C53" s="80" t="s">
        <v>44</v>
      </c>
      <c r="D53" s="52" t="s">
        <v>91</v>
      </c>
      <c r="E53" s="81"/>
      <c r="F53" s="54"/>
      <c r="G53" s="55"/>
      <c r="H53" s="55"/>
      <c r="I53" s="55"/>
    </row>
    <row r="54" spans="1:9" ht="6" customHeight="1">
      <c r="A54" s="56"/>
      <c r="B54" s="57"/>
      <c r="C54" s="67"/>
      <c r="D54" s="59"/>
      <c r="E54" s="394"/>
      <c r="F54" s="393"/>
      <c r="G54" s="61"/>
      <c r="H54" s="62"/>
      <c r="I54" s="60"/>
    </row>
    <row r="55" spans="1:9" ht="54" customHeight="1">
      <c r="A55" s="82" t="s">
        <v>92</v>
      </c>
      <c r="B55" s="83" t="s">
        <v>49</v>
      </c>
      <c r="C55" s="84" t="s">
        <v>44</v>
      </c>
      <c r="D55" s="52" t="s">
        <v>93</v>
      </c>
      <c r="E55" s="81"/>
      <c r="F55" s="54"/>
      <c r="G55" s="66">
        <v>5</v>
      </c>
      <c r="H55" s="66"/>
      <c r="I55" s="66">
        <f>H55*G55</f>
        <v>0</v>
      </c>
    </row>
    <row r="56" spans="1:9" ht="6" customHeight="1">
      <c r="A56" s="56"/>
      <c r="B56" s="57"/>
      <c r="C56" s="67"/>
      <c r="D56" s="59"/>
      <c r="E56" s="394"/>
      <c r="F56" s="393"/>
      <c r="G56" s="61"/>
      <c r="H56" s="62"/>
      <c r="I56" s="60"/>
    </row>
    <row r="57" spans="1:9" ht="30" customHeight="1">
      <c r="A57" s="49" t="s">
        <v>94</v>
      </c>
      <c r="B57" s="83" t="s">
        <v>49</v>
      </c>
      <c r="C57" s="80" t="s">
        <v>44</v>
      </c>
      <c r="D57" s="52" t="s">
        <v>95</v>
      </c>
      <c r="E57" s="81"/>
      <c r="F57" s="54"/>
      <c r="G57" s="66">
        <v>8</v>
      </c>
      <c r="H57" s="66"/>
      <c r="I57" s="66">
        <f>H57*G57</f>
        <v>0</v>
      </c>
    </row>
    <row r="58" spans="1:9" ht="6" customHeight="1">
      <c r="A58" s="56"/>
      <c r="B58" s="57"/>
      <c r="C58" s="67"/>
      <c r="D58" s="59"/>
      <c r="E58" s="394"/>
      <c r="F58" s="393"/>
      <c r="G58" s="61"/>
      <c r="H58" s="62"/>
      <c r="I58" s="60"/>
    </row>
    <row r="59" spans="1:9" ht="39" customHeight="1">
      <c r="A59" s="82" t="s">
        <v>96</v>
      </c>
      <c r="B59" s="50" t="s">
        <v>43</v>
      </c>
      <c r="C59" s="84" t="s">
        <v>44</v>
      </c>
      <c r="D59" s="52" t="s">
        <v>97</v>
      </c>
      <c r="E59" s="81"/>
      <c r="F59" s="54"/>
      <c r="G59" s="55"/>
      <c r="H59" s="55"/>
      <c r="I59" s="55"/>
    </row>
    <row r="60" spans="1:9" ht="6" customHeight="1">
      <c r="A60" s="56"/>
      <c r="B60" s="57"/>
      <c r="C60" s="67"/>
      <c r="D60" s="59"/>
      <c r="E60" s="394"/>
      <c r="F60" s="393"/>
      <c r="G60" s="61"/>
      <c r="H60" s="62"/>
      <c r="I60" s="60"/>
    </row>
    <row r="61" spans="1:9" ht="35.25" customHeight="1">
      <c r="A61" s="49" t="s">
        <v>98</v>
      </c>
      <c r="B61" s="83" t="s">
        <v>49</v>
      </c>
      <c r="C61" s="80" t="s">
        <v>44</v>
      </c>
      <c r="D61" s="52" t="s">
        <v>99</v>
      </c>
      <c r="E61" s="81"/>
      <c r="F61" s="54"/>
      <c r="G61" s="66">
        <v>8</v>
      </c>
      <c r="H61" s="66"/>
      <c r="I61" s="66">
        <f>H61*G61</f>
        <v>0</v>
      </c>
    </row>
    <row r="62" spans="1:9" ht="6" customHeight="1">
      <c r="A62" s="56"/>
      <c r="B62" s="57"/>
      <c r="C62" s="67"/>
      <c r="D62" s="59"/>
      <c r="E62" s="394"/>
      <c r="F62" s="393"/>
      <c r="G62" s="61"/>
      <c r="H62" s="62"/>
      <c r="I62" s="60"/>
    </row>
    <row r="63" spans="1:9" ht="35.25" customHeight="1">
      <c r="A63" s="82" t="s">
        <v>100</v>
      </c>
      <c r="B63" s="50" t="s">
        <v>43</v>
      </c>
      <c r="C63" s="84" t="s">
        <v>44</v>
      </c>
      <c r="D63" s="52" t="s">
        <v>101</v>
      </c>
      <c r="E63" s="81"/>
      <c r="F63" s="54"/>
      <c r="G63" s="55"/>
      <c r="H63" s="55"/>
      <c r="I63" s="55"/>
    </row>
    <row r="64" spans="1:9" ht="6" customHeight="1">
      <c r="A64" s="56"/>
      <c r="B64" s="76"/>
      <c r="C64" s="67"/>
      <c r="D64" s="59"/>
      <c r="E64" s="394"/>
      <c r="F64" s="393"/>
      <c r="G64" s="61"/>
      <c r="H64" s="62"/>
      <c r="I64" s="60"/>
    </row>
    <row r="65" spans="1:12" ht="64.5" customHeight="1">
      <c r="A65" s="49" t="s">
        <v>102</v>
      </c>
      <c r="B65" s="50" t="s">
        <v>43</v>
      </c>
      <c r="C65" s="80" t="s">
        <v>44</v>
      </c>
      <c r="D65" s="52" t="s">
        <v>103</v>
      </c>
      <c r="E65" s="81"/>
      <c r="F65" s="54"/>
      <c r="G65" s="55"/>
      <c r="H65" s="55"/>
      <c r="I65" s="55"/>
      <c r="L65" s="89"/>
    </row>
    <row r="66" spans="1:12" ht="6" customHeight="1">
      <c r="A66" s="56"/>
      <c r="B66" s="76"/>
      <c r="C66" s="67"/>
      <c r="D66" s="59"/>
      <c r="E66" s="394"/>
      <c r="F66" s="393"/>
      <c r="G66" s="61"/>
      <c r="H66" s="62"/>
      <c r="I66" s="60"/>
    </row>
    <row r="67" spans="1:12" ht="35.25" customHeight="1">
      <c r="A67" s="82" t="s">
        <v>104</v>
      </c>
      <c r="B67" s="50" t="s">
        <v>43</v>
      </c>
      <c r="C67" s="84" t="s">
        <v>44</v>
      </c>
      <c r="D67" s="52" t="s">
        <v>105</v>
      </c>
      <c r="E67" s="81"/>
      <c r="F67" s="54"/>
      <c r="G67" s="55"/>
      <c r="H67" s="55"/>
      <c r="I67" s="55"/>
    </row>
    <row r="68" spans="1:12" ht="6" customHeight="1">
      <c r="A68" s="56"/>
      <c r="B68" s="76"/>
      <c r="C68" s="67"/>
      <c r="D68" s="59"/>
      <c r="E68" s="394"/>
      <c r="F68" s="393"/>
      <c r="G68" s="61"/>
      <c r="H68" s="62"/>
      <c r="I68" s="60"/>
    </row>
    <row r="69" spans="1:12" ht="39" customHeight="1">
      <c r="A69" s="49" t="s">
        <v>106</v>
      </c>
      <c r="B69" s="50" t="s">
        <v>43</v>
      </c>
      <c r="C69" s="80" t="s">
        <v>44</v>
      </c>
      <c r="D69" s="52" t="s">
        <v>72</v>
      </c>
      <c r="E69" s="81"/>
      <c r="F69" s="54"/>
      <c r="G69" s="55"/>
      <c r="H69" s="55"/>
      <c r="I69" s="55"/>
    </row>
    <row r="70" spans="1:12" ht="6" customHeight="1">
      <c r="A70" s="56"/>
      <c r="B70" s="57"/>
      <c r="C70" s="58"/>
      <c r="D70" s="59"/>
      <c r="E70" s="68"/>
      <c r="F70" s="60"/>
      <c r="G70" s="61"/>
      <c r="H70" s="62"/>
      <c r="I70" s="60"/>
    </row>
    <row r="71" spans="1:12" ht="15">
      <c r="A71" s="77" t="s">
        <v>107</v>
      </c>
      <c r="B71" s="78"/>
      <c r="C71" s="78"/>
      <c r="D71" s="78"/>
      <c r="E71" s="78"/>
      <c r="F71" s="78"/>
      <c r="G71" s="78"/>
      <c r="H71" s="78"/>
      <c r="I71" s="79"/>
    </row>
    <row r="72" spans="1:12" s="63" customFormat="1" ht="39" customHeight="1">
      <c r="A72" s="49" t="s">
        <v>108</v>
      </c>
      <c r="B72" s="50" t="s">
        <v>43</v>
      </c>
      <c r="C72" s="90" t="s">
        <v>44</v>
      </c>
      <c r="D72" s="52" t="s">
        <v>109</v>
      </c>
      <c r="E72" s="91"/>
      <c r="F72" s="54"/>
      <c r="G72" s="55"/>
      <c r="H72" s="55"/>
      <c r="I72" s="55"/>
    </row>
    <row r="73" spans="1:12" ht="6" customHeight="1">
      <c r="A73" s="56"/>
      <c r="B73" s="76"/>
      <c r="C73" s="58"/>
      <c r="D73" s="59"/>
      <c r="E73" s="394"/>
      <c r="F73" s="393"/>
      <c r="G73" s="61"/>
      <c r="H73" s="62"/>
      <c r="I73" s="60"/>
    </row>
    <row r="74" spans="1:12" s="63" customFormat="1" ht="33" customHeight="1">
      <c r="A74" s="49" t="s">
        <v>110</v>
      </c>
      <c r="B74" s="50" t="s">
        <v>43</v>
      </c>
      <c r="C74" s="90" t="s">
        <v>44</v>
      </c>
      <c r="D74" s="52" t="s">
        <v>111</v>
      </c>
      <c r="E74" s="91"/>
      <c r="F74" s="54"/>
      <c r="G74" s="55"/>
      <c r="H74" s="55"/>
      <c r="I74" s="55"/>
    </row>
    <row r="75" spans="1:12" ht="6" customHeight="1">
      <c r="A75" s="56"/>
      <c r="B75" s="57"/>
      <c r="C75" s="58"/>
      <c r="D75" s="59"/>
      <c r="E75" s="394"/>
      <c r="F75" s="393"/>
      <c r="G75" s="61"/>
      <c r="H75" s="62"/>
      <c r="I75" s="60"/>
    </row>
    <row r="76" spans="1:12" ht="18.75" customHeight="1">
      <c r="A76" s="49" t="s">
        <v>112</v>
      </c>
      <c r="B76" s="65" t="s">
        <v>49</v>
      </c>
      <c r="C76" s="90" t="s">
        <v>44</v>
      </c>
      <c r="D76" s="52" t="s">
        <v>113</v>
      </c>
      <c r="E76" s="70"/>
      <c r="F76" s="54"/>
      <c r="G76" s="66">
        <v>10</v>
      </c>
      <c r="H76" s="66"/>
      <c r="I76" s="66">
        <f>H76*G76</f>
        <v>0</v>
      </c>
    </row>
    <row r="77" spans="1:12" ht="6" customHeight="1">
      <c r="A77" s="56"/>
      <c r="B77" s="57"/>
      <c r="C77" s="58"/>
      <c r="D77" s="59"/>
      <c r="E77" s="394"/>
      <c r="F77" s="393"/>
      <c r="G77" s="61"/>
      <c r="H77" s="62"/>
      <c r="I77" s="60"/>
    </row>
    <row r="78" spans="1:12" s="63" customFormat="1" ht="28.5" customHeight="1">
      <c r="A78" s="49" t="s">
        <v>114</v>
      </c>
      <c r="B78" s="65" t="s">
        <v>49</v>
      </c>
      <c r="C78" s="90" t="s">
        <v>44</v>
      </c>
      <c r="D78" s="92" t="s">
        <v>115</v>
      </c>
      <c r="E78" s="91"/>
      <c r="F78" s="54"/>
      <c r="G78" s="66">
        <v>5</v>
      </c>
      <c r="H78" s="66"/>
      <c r="I78" s="66">
        <f>H78*G78</f>
        <v>0</v>
      </c>
    </row>
    <row r="79" spans="1:12" ht="6" customHeight="1">
      <c r="A79" s="56"/>
      <c r="B79" s="57"/>
      <c r="C79" s="58"/>
      <c r="D79" s="59"/>
      <c r="E79" s="68"/>
      <c r="F79" s="60"/>
      <c r="G79" s="61"/>
      <c r="H79" s="62"/>
      <c r="I79" s="60"/>
    </row>
    <row r="80" spans="1:12" ht="15">
      <c r="A80" s="77" t="s">
        <v>116</v>
      </c>
      <c r="B80" s="78"/>
      <c r="C80" s="78"/>
      <c r="D80" s="78"/>
      <c r="E80" s="78"/>
      <c r="F80" s="78"/>
      <c r="G80" s="78"/>
      <c r="H80" s="78"/>
      <c r="I80" s="79"/>
    </row>
    <row r="81" spans="1:12" s="63" customFormat="1" ht="52.5" customHeight="1">
      <c r="A81" s="49" t="s">
        <v>117</v>
      </c>
      <c r="B81" s="50" t="s">
        <v>43</v>
      </c>
      <c r="C81" s="51" t="s">
        <v>44</v>
      </c>
      <c r="D81" s="52" t="s">
        <v>118</v>
      </c>
      <c r="E81" s="91"/>
      <c r="F81" s="54"/>
      <c r="G81" s="55"/>
      <c r="H81" s="55"/>
      <c r="I81" s="55"/>
    </row>
    <row r="82" spans="1:12" ht="6" customHeight="1">
      <c r="A82" s="56"/>
      <c r="B82" s="57"/>
      <c r="C82" s="67"/>
      <c r="D82" s="59"/>
      <c r="E82" s="394"/>
      <c r="F82" s="393"/>
      <c r="G82" s="61"/>
      <c r="H82" s="62"/>
      <c r="I82" s="60"/>
    </row>
    <row r="83" spans="1:12" s="48" customFormat="1" ht="45.75" customHeight="1">
      <c r="A83" s="72" t="s">
        <v>119</v>
      </c>
      <c r="B83" s="93" t="s">
        <v>49</v>
      </c>
      <c r="C83" s="94" t="s">
        <v>44</v>
      </c>
      <c r="D83" s="74" t="s">
        <v>120</v>
      </c>
      <c r="E83" s="95"/>
      <c r="F83" s="54"/>
      <c r="G83" s="66">
        <v>5</v>
      </c>
      <c r="H83" s="66"/>
      <c r="I83" s="66">
        <f>H83*G83</f>
        <v>0</v>
      </c>
    </row>
    <row r="84" spans="1:12" ht="6" customHeight="1">
      <c r="A84" s="56"/>
      <c r="B84" s="57"/>
      <c r="C84" s="67"/>
      <c r="D84" s="59"/>
      <c r="E84" s="394"/>
      <c r="F84" s="393"/>
      <c r="G84" s="61"/>
      <c r="H84" s="62"/>
      <c r="I84" s="60"/>
    </row>
    <row r="85" spans="1:12" s="48" customFormat="1" ht="36" customHeight="1">
      <c r="A85" s="72" t="s">
        <v>121</v>
      </c>
      <c r="B85" s="50" t="s">
        <v>43</v>
      </c>
      <c r="C85" s="94" t="s">
        <v>44</v>
      </c>
      <c r="D85" s="74" t="s">
        <v>81</v>
      </c>
      <c r="E85" s="95"/>
      <c r="F85" s="54"/>
      <c r="G85" s="55"/>
      <c r="H85" s="55"/>
      <c r="I85" s="55"/>
    </row>
    <row r="86" spans="1:12" ht="6" customHeight="1">
      <c r="A86" s="56"/>
      <c r="B86" s="76"/>
      <c r="C86" s="67"/>
      <c r="D86" s="59"/>
      <c r="E86" s="394"/>
      <c r="F86" s="393"/>
      <c r="G86" s="61"/>
      <c r="H86" s="62"/>
      <c r="I86" s="60"/>
    </row>
    <row r="87" spans="1:12" s="48" customFormat="1" ht="39.75" customHeight="1">
      <c r="A87" s="72" t="s">
        <v>122</v>
      </c>
      <c r="B87" s="50" t="s">
        <v>43</v>
      </c>
      <c r="C87" s="94" t="s">
        <v>44</v>
      </c>
      <c r="D87" s="74" t="s">
        <v>83</v>
      </c>
      <c r="E87" s="95"/>
      <c r="F87" s="54"/>
      <c r="G87" s="55"/>
      <c r="H87" s="55"/>
      <c r="I87" s="55"/>
    </row>
    <row r="88" spans="1:12" ht="6" customHeight="1">
      <c r="A88" s="56"/>
      <c r="B88" s="76"/>
      <c r="C88" s="67"/>
      <c r="D88" s="59"/>
      <c r="E88" s="394"/>
      <c r="F88" s="393"/>
      <c r="G88" s="61"/>
      <c r="H88" s="62"/>
      <c r="I88" s="60"/>
    </row>
    <row r="89" spans="1:12" s="48" customFormat="1" ht="60.75" customHeight="1">
      <c r="A89" s="72" t="s">
        <v>123</v>
      </c>
      <c r="B89" s="50" t="s">
        <v>43</v>
      </c>
      <c r="C89" s="94" t="s">
        <v>44</v>
      </c>
      <c r="D89" s="74" t="s">
        <v>70</v>
      </c>
      <c r="E89" s="95"/>
      <c r="F89" s="54"/>
      <c r="G89" s="55"/>
      <c r="H89" s="55"/>
      <c r="I89" s="55"/>
      <c r="L89" s="89"/>
    </row>
    <row r="90" spans="1:12" ht="6" customHeight="1">
      <c r="A90" s="56"/>
      <c r="B90" s="76"/>
      <c r="C90" s="67"/>
      <c r="D90" s="59"/>
      <c r="E90" s="394"/>
      <c r="F90" s="393"/>
      <c r="G90" s="61"/>
      <c r="H90" s="62"/>
      <c r="I90" s="60"/>
    </row>
    <row r="91" spans="1:12" s="48" customFormat="1" ht="33.75" customHeight="1">
      <c r="A91" s="72" t="s">
        <v>124</v>
      </c>
      <c r="B91" s="50" t="s">
        <v>43</v>
      </c>
      <c r="C91" s="94" t="s">
        <v>44</v>
      </c>
      <c r="D91" s="74" t="s">
        <v>105</v>
      </c>
      <c r="E91" s="95"/>
      <c r="F91" s="54"/>
      <c r="G91" s="55"/>
      <c r="H91" s="55"/>
      <c r="I91" s="55"/>
    </row>
    <row r="92" spans="1:12" ht="6" customHeight="1">
      <c r="A92" s="56"/>
      <c r="B92" s="76"/>
      <c r="C92" s="67"/>
      <c r="D92" s="59"/>
      <c r="E92" s="394"/>
      <c r="F92" s="393"/>
      <c r="G92" s="61"/>
      <c r="H92" s="62"/>
      <c r="I92" s="60"/>
    </row>
    <row r="93" spans="1:12" s="48" customFormat="1" ht="39" customHeight="1">
      <c r="A93" s="72" t="s">
        <v>125</v>
      </c>
      <c r="B93" s="50" t="s">
        <v>43</v>
      </c>
      <c r="C93" s="94" t="s">
        <v>44</v>
      </c>
      <c r="D93" s="74" t="s">
        <v>72</v>
      </c>
      <c r="E93" s="95"/>
      <c r="F93" s="54"/>
      <c r="G93" s="55"/>
      <c r="H93" s="55"/>
      <c r="I93" s="55"/>
    </row>
    <row r="94" spans="1:12" ht="6" customHeight="1">
      <c r="A94" s="56"/>
      <c r="B94" s="57"/>
      <c r="C94" s="58"/>
      <c r="D94" s="59"/>
      <c r="E94" s="68"/>
      <c r="F94" s="60"/>
      <c r="G94" s="61"/>
      <c r="H94" s="62"/>
      <c r="I94" s="60"/>
    </row>
    <row r="95" spans="1:12" ht="15">
      <c r="A95" s="96" t="s">
        <v>126</v>
      </c>
      <c r="B95" s="97"/>
      <c r="C95" s="97"/>
      <c r="D95" s="97"/>
      <c r="E95" s="97"/>
      <c r="F95" s="97"/>
      <c r="G95" s="97"/>
      <c r="H95" s="97"/>
      <c r="I95" s="98"/>
    </row>
    <row r="96" spans="1:12" ht="15">
      <c r="A96" s="45" t="s">
        <v>127</v>
      </c>
      <c r="B96" s="78"/>
      <c r="C96" s="78"/>
      <c r="D96" s="78"/>
      <c r="E96" s="78"/>
      <c r="F96" s="78"/>
      <c r="G96" s="78"/>
      <c r="H96" s="78"/>
      <c r="I96" s="79"/>
    </row>
    <row r="97" spans="1:12" ht="68.25" customHeight="1">
      <c r="A97" s="72" t="s">
        <v>128</v>
      </c>
      <c r="B97" s="50" t="s">
        <v>43</v>
      </c>
      <c r="C97" s="94" t="s">
        <v>44</v>
      </c>
      <c r="D97" s="99" t="s">
        <v>129</v>
      </c>
      <c r="E97" s="100"/>
      <c r="F97" s="54"/>
      <c r="G97" s="55"/>
      <c r="H97" s="55"/>
      <c r="I97" s="55"/>
    </row>
    <row r="98" spans="1:12" ht="6" customHeight="1">
      <c r="A98" s="56"/>
      <c r="B98" s="76"/>
      <c r="C98" s="58"/>
      <c r="D98" s="59"/>
      <c r="E98" s="394"/>
      <c r="F98" s="393"/>
      <c r="G98" s="61"/>
      <c r="H98" s="62"/>
      <c r="I98" s="60"/>
    </row>
    <row r="99" spans="1:12" ht="52.5" customHeight="1">
      <c r="A99" s="72" t="s">
        <v>130</v>
      </c>
      <c r="B99" s="50" t="s">
        <v>43</v>
      </c>
      <c r="C99" s="94" t="s">
        <v>44</v>
      </c>
      <c r="D99" s="74" t="s">
        <v>131</v>
      </c>
      <c r="E99" s="100"/>
      <c r="F99" s="54"/>
      <c r="G99" s="55"/>
      <c r="H99" s="55"/>
      <c r="I99" s="55"/>
      <c r="L99" s="89"/>
    </row>
    <row r="100" spans="1:12" ht="6" customHeight="1">
      <c r="A100" s="56"/>
      <c r="B100" s="76"/>
      <c r="C100" s="58"/>
      <c r="D100" s="59"/>
      <c r="E100" s="394"/>
      <c r="F100" s="393"/>
      <c r="G100" s="61"/>
      <c r="H100" s="62"/>
      <c r="I100" s="60"/>
    </row>
    <row r="101" spans="1:12" ht="35.25" customHeight="1">
      <c r="A101" s="101" t="s">
        <v>132</v>
      </c>
      <c r="B101" s="50" t="s">
        <v>43</v>
      </c>
      <c r="C101" s="102" t="s">
        <v>44</v>
      </c>
      <c r="D101" s="52" t="s">
        <v>133</v>
      </c>
      <c r="E101" s="103"/>
      <c r="F101" s="54"/>
      <c r="G101" s="55"/>
      <c r="H101" s="55"/>
      <c r="I101" s="55"/>
    </row>
    <row r="102" spans="1:12" ht="6" customHeight="1">
      <c r="A102" s="56"/>
      <c r="B102" s="76"/>
      <c r="C102" s="58"/>
      <c r="D102" s="59"/>
      <c r="E102" s="394"/>
      <c r="F102" s="393"/>
      <c r="G102" s="61"/>
      <c r="H102" s="62"/>
      <c r="I102" s="60"/>
    </row>
    <row r="103" spans="1:12" ht="44.25" customHeight="1">
      <c r="A103" s="72" t="s">
        <v>134</v>
      </c>
      <c r="B103" s="50" t="s">
        <v>43</v>
      </c>
      <c r="C103" s="94" t="s">
        <v>44</v>
      </c>
      <c r="D103" s="74" t="s">
        <v>135</v>
      </c>
      <c r="E103" s="100"/>
      <c r="F103" s="54"/>
      <c r="G103" s="55"/>
      <c r="H103" s="55"/>
      <c r="I103" s="55"/>
    </row>
    <row r="104" spans="1:12" ht="6" customHeight="1">
      <c r="A104" s="56"/>
      <c r="B104" s="57"/>
      <c r="C104" s="58"/>
      <c r="D104" s="59"/>
      <c r="E104" s="394"/>
      <c r="F104" s="393"/>
      <c r="G104" s="61"/>
      <c r="H104" s="62"/>
      <c r="I104" s="60"/>
    </row>
    <row r="105" spans="1:12" ht="31.5" customHeight="1">
      <c r="A105" s="101" t="s">
        <v>136</v>
      </c>
      <c r="B105" s="65" t="s">
        <v>49</v>
      </c>
      <c r="C105" s="102" t="s">
        <v>44</v>
      </c>
      <c r="D105" s="52" t="s">
        <v>137</v>
      </c>
      <c r="E105" s="103"/>
      <c r="F105" s="54"/>
      <c r="G105" s="66">
        <v>10</v>
      </c>
      <c r="H105" s="66"/>
      <c r="I105" s="66">
        <f>H105*G105</f>
        <v>0</v>
      </c>
    </row>
    <row r="106" spans="1:12" ht="6" customHeight="1">
      <c r="A106" s="56"/>
      <c r="B106" s="57"/>
      <c r="C106" s="58"/>
      <c r="D106" s="59"/>
      <c r="E106" s="394"/>
      <c r="F106" s="393"/>
      <c r="G106" s="61"/>
      <c r="H106" s="62"/>
      <c r="I106" s="60"/>
    </row>
    <row r="107" spans="1:12" ht="29.25" customHeight="1">
      <c r="A107" s="72" t="s">
        <v>138</v>
      </c>
      <c r="B107" s="50" t="s">
        <v>43</v>
      </c>
      <c r="C107" s="94" t="s">
        <v>44</v>
      </c>
      <c r="D107" s="74" t="s">
        <v>139</v>
      </c>
      <c r="E107" s="100"/>
      <c r="F107" s="54"/>
      <c r="G107" s="55"/>
      <c r="H107" s="55"/>
      <c r="I107" s="55"/>
    </row>
    <row r="108" spans="1:12" ht="6" customHeight="1">
      <c r="A108" s="56"/>
      <c r="B108" s="76"/>
      <c r="C108" s="67"/>
      <c r="D108" s="59"/>
      <c r="E108" s="394"/>
      <c r="F108" s="393"/>
      <c r="G108" s="61"/>
      <c r="H108" s="62"/>
      <c r="I108" s="60"/>
    </row>
    <row r="109" spans="1:12" ht="33.75" customHeight="1">
      <c r="A109" s="101" t="s">
        <v>140</v>
      </c>
      <c r="B109" s="50" t="s">
        <v>43</v>
      </c>
      <c r="C109" s="104" t="s">
        <v>44</v>
      </c>
      <c r="D109" s="52" t="s">
        <v>141</v>
      </c>
      <c r="E109" s="103"/>
      <c r="F109" s="54"/>
      <c r="G109" s="55"/>
      <c r="H109" s="55"/>
      <c r="I109" s="55"/>
    </row>
    <row r="110" spans="1:12" ht="6" customHeight="1">
      <c r="A110" s="56"/>
      <c r="B110" s="76"/>
      <c r="C110" s="58"/>
      <c r="D110" s="59"/>
      <c r="E110" s="394"/>
      <c r="F110" s="393"/>
      <c r="G110" s="61"/>
      <c r="H110" s="62"/>
      <c r="I110" s="60"/>
    </row>
    <row r="111" spans="1:12" ht="28.5" customHeight="1">
      <c r="A111" s="72" t="s">
        <v>142</v>
      </c>
      <c r="B111" s="50" t="s">
        <v>43</v>
      </c>
      <c r="C111" s="102" t="s">
        <v>44</v>
      </c>
      <c r="D111" s="52" t="s">
        <v>143</v>
      </c>
      <c r="E111" s="103"/>
      <c r="F111" s="54"/>
      <c r="G111" s="55"/>
      <c r="H111" s="55"/>
      <c r="I111" s="55"/>
    </row>
    <row r="112" spans="1:12" ht="6" customHeight="1">
      <c r="A112" s="56"/>
      <c r="B112" s="76"/>
      <c r="C112" s="58"/>
      <c r="D112" s="59"/>
      <c r="E112" s="394"/>
      <c r="F112" s="393"/>
      <c r="G112" s="61"/>
      <c r="H112" s="62"/>
      <c r="I112" s="60"/>
    </row>
    <row r="113" spans="1:9" ht="30.75" customHeight="1">
      <c r="A113" s="101" t="s">
        <v>144</v>
      </c>
      <c r="B113" s="50" t="s">
        <v>43</v>
      </c>
      <c r="C113" s="94" t="s">
        <v>44</v>
      </c>
      <c r="D113" s="74" t="s">
        <v>145</v>
      </c>
      <c r="E113" s="100"/>
      <c r="F113" s="54"/>
      <c r="G113" s="55"/>
      <c r="H113" s="55"/>
      <c r="I113" s="55"/>
    </row>
    <row r="114" spans="1:9" ht="6" customHeight="1">
      <c r="A114" s="56"/>
      <c r="B114" s="76"/>
      <c r="C114" s="58"/>
      <c r="D114" s="59"/>
      <c r="E114" s="394"/>
      <c r="F114" s="393"/>
      <c r="G114" s="61"/>
      <c r="H114" s="62"/>
      <c r="I114" s="60"/>
    </row>
    <row r="115" spans="1:9" ht="59.25" customHeight="1">
      <c r="A115" s="72" t="s">
        <v>146</v>
      </c>
      <c r="B115" s="50" t="s">
        <v>43</v>
      </c>
      <c r="C115" s="102" t="s">
        <v>44</v>
      </c>
      <c r="D115" s="52" t="s">
        <v>147</v>
      </c>
      <c r="E115" s="103"/>
      <c r="F115" s="54"/>
      <c r="G115" s="55"/>
      <c r="H115" s="55"/>
      <c r="I115" s="55"/>
    </row>
    <row r="116" spans="1:9" ht="6" customHeight="1">
      <c r="A116" s="56"/>
      <c r="B116" s="76"/>
      <c r="C116" s="58"/>
      <c r="D116" s="59"/>
      <c r="E116" s="394"/>
      <c r="F116" s="393"/>
      <c r="G116" s="61"/>
      <c r="H116" s="62"/>
      <c r="I116" s="60"/>
    </row>
    <row r="117" spans="1:9" ht="30.75" customHeight="1">
      <c r="A117" s="101" t="s">
        <v>148</v>
      </c>
      <c r="B117" s="50" t="s">
        <v>43</v>
      </c>
      <c r="C117" s="94" t="s">
        <v>44</v>
      </c>
      <c r="D117" s="74" t="s">
        <v>149</v>
      </c>
      <c r="E117" s="100"/>
      <c r="F117" s="54"/>
      <c r="G117" s="55"/>
      <c r="H117" s="55"/>
      <c r="I117" s="55"/>
    </row>
    <row r="118" spans="1:9" ht="6" customHeight="1">
      <c r="A118" s="56"/>
      <c r="B118" s="76"/>
      <c r="C118" s="67"/>
      <c r="D118" s="59"/>
      <c r="E118" s="394"/>
      <c r="F118" s="393"/>
      <c r="G118" s="61"/>
      <c r="H118" s="62"/>
      <c r="I118" s="60"/>
    </row>
    <row r="119" spans="1:9" ht="32.25" customHeight="1">
      <c r="A119" s="72" t="s">
        <v>150</v>
      </c>
      <c r="B119" s="50" t="s">
        <v>43</v>
      </c>
      <c r="C119" s="104" t="s">
        <v>44</v>
      </c>
      <c r="D119" s="52" t="s">
        <v>151</v>
      </c>
      <c r="E119" s="103"/>
      <c r="F119" s="54"/>
      <c r="G119" s="55"/>
      <c r="H119" s="55"/>
      <c r="I119" s="55"/>
    </row>
    <row r="120" spans="1:9" ht="6" customHeight="1">
      <c r="A120" s="56"/>
      <c r="B120" s="76"/>
      <c r="C120" s="58"/>
      <c r="D120" s="59"/>
      <c r="E120" s="394"/>
      <c r="F120" s="393"/>
      <c r="G120" s="61"/>
      <c r="H120" s="62"/>
      <c r="I120" s="60"/>
    </row>
    <row r="121" spans="1:9" ht="31.5" customHeight="1">
      <c r="A121" s="101" t="s">
        <v>152</v>
      </c>
      <c r="B121" s="50" t="s">
        <v>43</v>
      </c>
      <c r="C121" s="94" t="s">
        <v>44</v>
      </c>
      <c r="D121" s="74" t="s">
        <v>153</v>
      </c>
      <c r="E121" s="100"/>
      <c r="F121" s="54"/>
      <c r="G121" s="55"/>
      <c r="H121" s="55"/>
      <c r="I121" s="55"/>
    </row>
    <row r="122" spans="1:9" ht="6" customHeight="1">
      <c r="A122" s="56"/>
      <c r="B122" s="57"/>
      <c r="C122" s="67"/>
      <c r="D122" s="59"/>
      <c r="E122" s="394"/>
      <c r="F122" s="393"/>
      <c r="G122" s="61"/>
      <c r="H122" s="62"/>
      <c r="I122" s="60"/>
    </row>
    <row r="123" spans="1:9" ht="33.75" customHeight="1">
      <c r="A123" s="72" t="s">
        <v>154</v>
      </c>
      <c r="B123" s="65" t="s">
        <v>49</v>
      </c>
      <c r="C123" s="104" t="s">
        <v>44</v>
      </c>
      <c r="D123" s="52" t="s">
        <v>155</v>
      </c>
      <c r="E123" s="103"/>
      <c r="F123" s="54"/>
      <c r="G123" s="66">
        <v>4</v>
      </c>
      <c r="H123" s="66"/>
      <c r="I123" s="66">
        <f>H123*G123</f>
        <v>0</v>
      </c>
    </row>
    <row r="124" spans="1:9" ht="6" customHeight="1">
      <c r="A124" s="56"/>
      <c r="B124" s="57"/>
      <c r="C124" s="58"/>
      <c r="D124" s="59"/>
      <c r="E124" s="394"/>
      <c r="F124" s="393"/>
      <c r="G124" s="61"/>
      <c r="H124" s="62"/>
      <c r="I124" s="60"/>
    </row>
    <row r="125" spans="1:9" ht="45.6" customHeight="1">
      <c r="A125" s="101" t="s">
        <v>156</v>
      </c>
      <c r="B125" s="50" t="s">
        <v>43</v>
      </c>
      <c r="C125" s="102" t="s">
        <v>44</v>
      </c>
      <c r="D125" s="52" t="s">
        <v>157</v>
      </c>
      <c r="E125" s="103"/>
      <c r="F125" s="54"/>
      <c r="G125" s="55"/>
      <c r="H125" s="55"/>
      <c r="I125" s="55"/>
    </row>
    <row r="126" spans="1:9" ht="6" customHeight="1">
      <c r="A126" s="56"/>
      <c r="B126" s="76"/>
      <c r="C126" s="58"/>
      <c r="D126" s="59"/>
      <c r="E126" s="394"/>
      <c r="F126" s="393"/>
      <c r="G126" s="61"/>
      <c r="H126" s="62"/>
      <c r="I126" s="60"/>
    </row>
    <row r="127" spans="1:9" ht="27.75" customHeight="1">
      <c r="A127" s="72" t="s">
        <v>158</v>
      </c>
      <c r="B127" s="50" t="s">
        <v>43</v>
      </c>
      <c r="C127" s="94" t="s">
        <v>44</v>
      </c>
      <c r="D127" s="74" t="s">
        <v>159</v>
      </c>
      <c r="E127" s="100"/>
      <c r="F127" s="54"/>
      <c r="G127" s="55"/>
      <c r="H127" s="55"/>
      <c r="I127" s="55"/>
    </row>
    <row r="128" spans="1:9" ht="6" customHeight="1">
      <c r="A128" s="56"/>
      <c r="B128" s="57"/>
      <c r="C128" s="58"/>
      <c r="D128" s="59"/>
      <c r="E128" s="394"/>
      <c r="F128" s="393"/>
      <c r="G128" s="61"/>
      <c r="H128" s="62"/>
      <c r="I128" s="60"/>
    </row>
    <row r="129" spans="1:12" ht="29.25" customHeight="1">
      <c r="A129" s="105" t="s">
        <v>160</v>
      </c>
      <c r="B129" s="106" t="s">
        <v>49</v>
      </c>
      <c r="C129" s="107" t="s">
        <v>44</v>
      </c>
      <c r="D129" s="108" t="s">
        <v>161</v>
      </c>
      <c r="E129" s="103"/>
      <c r="F129" s="54"/>
      <c r="G129" s="66">
        <v>8</v>
      </c>
      <c r="H129" s="66"/>
      <c r="I129" s="66">
        <f>H129*G129</f>
        <v>0</v>
      </c>
      <c r="L129" s="89"/>
    </row>
    <row r="130" spans="1:12" ht="6" customHeight="1">
      <c r="A130" s="56"/>
      <c r="B130" s="57"/>
      <c r="C130" s="58"/>
      <c r="D130" s="59"/>
      <c r="E130" s="394"/>
      <c r="F130" s="393"/>
      <c r="G130" s="61"/>
      <c r="H130" s="62"/>
      <c r="I130" s="60"/>
    </row>
    <row r="131" spans="1:12" ht="33" customHeight="1">
      <c r="A131" s="72" t="s">
        <v>162</v>
      </c>
      <c r="B131" s="65" t="s">
        <v>49</v>
      </c>
      <c r="C131" s="94" t="s">
        <v>44</v>
      </c>
      <c r="D131" s="74" t="s">
        <v>163</v>
      </c>
      <c r="E131" s="100"/>
      <c r="F131" s="54"/>
      <c r="G131" s="66">
        <v>9</v>
      </c>
      <c r="H131" s="66"/>
      <c r="I131" s="66">
        <f>H131*G131</f>
        <v>0</v>
      </c>
    </row>
    <row r="132" spans="1:12" ht="6" customHeight="1">
      <c r="A132" s="56"/>
      <c r="B132" s="57"/>
      <c r="C132" s="58"/>
      <c r="D132" s="59"/>
      <c r="E132" s="394"/>
      <c r="F132" s="393"/>
      <c r="G132" s="61"/>
      <c r="H132" s="62"/>
      <c r="I132" s="60"/>
    </row>
    <row r="133" spans="1:12" ht="39.75" customHeight="1">
      <c r="A133" s="101" t="s">
        <v>164</v>
      </c>
      <c r="B133" s="50" t="s">
        <v>43</v>
      </c>
      <c r="C133" s="94" t="s">
        <v>44</v>
      </c>
      <c r="D133" s="74" t="s">
        <v>165</v>
      </c>
      <c r="E133" s="100"/>
      <c r="F133" s="54"/>
      <c r="G133" s="55"/>
      <c r="H133" s="55"/>
      <c r="I133" s="55"/>
    </row>
    <row r="134" spans="1:12" ht="6" customHeight="1">
      <c r="A134" s="56"/>
      <c r="B134" s="57"/>
      <c r="C134" s="67"/>
      <c r="D134" s="59"/>
      <c r="E134" s="394"/>
      <c r="F134" s="393"/>
      <c r="G134" s="61"/>
      <c r="H134" s="62"/>
      <c r="I134" s="60"/>
    </row>
    <row r="135" spans="1:12" ht="33" customHeight="1">
      <c r="A135" s="72" t="s">
        <v>166</v>
      </c>
      <c r="B135" s="65" t="s">
        <v>49</v>
      </c>
      <c r="C135" s="104" t="s">
        <v>44</v>
      </c>
      <c r="D135" s="52" t="s">
        <v>167</v>
      </c>
      <c r="E135" s="103"/>
      <c r="F135" s="54"/>
      <c r="G135" s="66">
        <v>8</v>
      </c>
      <c r="H135" s="66"/>
      <c r="I135" s="66">
        <f>H135*G135</f>
        <v>0</v>
      </c>
    </row>
    <row r="136" spans="1:12" ht="6" customHeight="1">
      <c r="A136" s="56"/>
      <c r="B136" s="57"/>
      <c r="C136" s="58"/>
      <c r="D136" s="59"/>
      <c r="E136" s="394"/>
      <c r="F136" s="393"/>
      <c r="G136" s="61"/>
      <c r="H136" s="62"/>
      <c r="I136" s="60"/>
    </row>
    <row r="137" spans="1:12" ht="45.6" customHeight="1">
      <c r="A137" s="101" t="s">
        <v>168</v>
      </c>
      <c r="B137" s="50" t="s">
        <v>43</v>
      </c>
      <c r="C137" s="102" t="s">
        <v>44</v>
      </c>
      <c r="D137" s="52" t="s">
        <v>81</v>
      </c>
      <c r="E137" s="103"/>
      <c r="F137" s="54"/>
      <c r="G137" s="55"/>
      <c r="H137" s="55"/>
      <c r="I137" s="55"/>
    </row>
    <row r="138" spans="1:12" ht="6" customHeight="1">
      <c r="A138" s="56"/>
      <c r="B138" s="76"/>
      <c r="C138" s="58"/>
      <c r="D138" s="59"/>
      <c r="E138" s="394"/>
      <c r="F138" s="393"/>
      <c r="G138" s="61"/>
      <c r="H138" s="62"/>
      <c r="I138" s="60"/>
    </row>
    <row r="139" spans="1:12" ht="42" customHeight="1">
      <c r="A139" s="72" t="s">
        <v>169</v>
      </c>
      <c r="B139" s="50" t="s">
        <v>43</v>
      </c>
      <c r="C139" s="94" t="s">
        <v>44</v>
      </c>
      <c r="D139" s="74" t="s">
        <v>170</v>
      </c>
      <c r="E139" s="100"/>
      <c r="F139" s="54"/>
      <c r="G139" s="55"/>
      <c r="H139" s="55"/>
      <c r="I139" s="55"/>
    </row>
    <row r="140" spans="1:12" ht="6" customHeight="1">
      <c r="A140" s="56"/>
      <c r="B140" s="76"/>
      <c r="C140" s="58"/>
      <c r="D140" s="59"/>
      <c r="E140" s="394"/>
      <c r="F140" s="393"/>
      <c r="G140" s="61"/>
      <c r="H140" s="62"/>
      <c r="I140" s="60"/>
    </row>
    <row r="141" spans="1:12" ht="46.5" customHeight="1">
      <c r="A141" s="101" t="s">
        <v>171</v>
      </c>
      <c r="B141" s="50" t="s">
        <v>43</v>
      </c>
      <c r="C141" s="102" t="s">
        <v>44</v>
      </c>
      <c r="D141" s="52" t="s">
        <v>172</v>
      </c>
      <c r="E141" s="103"/>
      <c r="F141" s="54"/>
      <c r="G141" s="55"/>
      <c r="H141" s="55"/>
      <c r="I141" s="55"/>
    </row>
    <row r="142" spans="1:12" ht="6" customHeight="1">
      <c r="A142" s="56"/>
      <c r="B142" s="57"/>
      <c r="C142" s="58"/>
      <c r="D142" s="59"/>
      <c r="E142" s="394"/>
      <c r="F142" s="393"/>
      <c r="G142" s="61"/>
      <c r="H142" s="62"/>
      <c r="I142" s="60"/>
    </row>
    <row r="143" spans="1:12" ht="33.75" customHeight="1">
      <c r="A143" s="72" t="s">
        <v>173</v>
      </c>
      <c r="B143" s="65" t="s">
        <v>49</v>
      </c>
      <c r="C143" s="94" t="s">
        <v>44</v>
      </c>
      <c r="D143" s="74" t="s">
        <v>174</v>
      </c>
      <c r="E143" s="100"/>
      <c r="F143" s="54"/>
      <c r="G143" s="66">
        <v>6</v>
      </c>
      <c r="H143" s="66"/>
      <c r="I143" s="66">
        <f>H143*G143</f>
        <v>0</v>
      </c>
    </row>
    <row r="144" spans="1:12" ht="6" customHeight="1">
      <c r="A144" s="56"/>
      <c r="B144" s="57"/>
      <c r="C144" s="58"/>
      <c r="D144" s="59"/>
      <c r="E144" s="394"/>
      <c r="F144" s="393"/>
      <c r="G144" s="61"/>
      <c r="H144" s="62"/>
      <c r="I144" s="60"/>
    </row>
    <row r="145" spans="1:9" ht="42.75" customHeight="1">
      <c r="A145" s="101" t="s">
        <v>175</v>
      </c>
      <c r="B145" s="50" t="s">
        <v>43</v>
      </c>
      <c r="C145" s="94" t="s">
        <v>44</v>
      </c>
      <c r="D145" s="74" t="s">
        <v>176</v>
      </c>
      <c r="E145" s="100"/>
      <c r="F145" s="54"/>
      <c r="G145" s="55"/>
      <c r="H145" s="55"/>
      <c r="I145" s="55"/>
    </row>
    <row r="146" spans="1:9" ht="6" customHeight="1">
      <c r="A146" s="56"/>
      <c r="B146" s="57"/>
      <c r="C146" s="67"/>
      <c r="D146" s="59"/>
      <c r="E146" s="394"/>
      <c r="F146" s="393"/>
      <c r="G146" s="61"/>
      <c r="H146" s="62"/>
      <c r="I146" s="60"/>
    </row>
    <row r="147" spans="1:9" ht="33.75" customHeight="1">
      <c r="A147" s="72" t="s">
        <v>177</v>
      </c>
      <c r="B147" s="65" t="s">
        <v>49</v>
      </c>
      <c r="C147" s="104" t="s">
        <v>44</v>
      </c>
      <c r="D147" s="52" t="s">
        <v>178</v>
      </c>
      <c r="E147" s="103"/>
      <c r="F147" s="54"/>
      <c r="G147" s="66">
        <v>5</v>
      </c>
      <c r="H147" s="66"/>
      <c r="I147" s="66">
        <f>H147*G147</f>
        <v>0</v>
      </c>
    </row>
    <row r="148" spans="1:9" ht="6" customHeight="1">
      <c r="A148" s="56"/>
      <c r="B148" s="57"/>
      <c r="C148" s="58"/>
      <c r="D148" s="59"/>
      <c r="E148" s="68"/>
      <c r="F148" s="60"/>
      <c r="G148" s="61"/>
      <c r="H148" s="62"/>
      <c r="I148" s="60"/>
    </row>
    <row r="149" spans="1:9" ht="15">
      <c r="A149" s="77" t="s">
        <v>179</v>
      </c>
      <c r="B149" s="78"/>
      <c r="C149" s="78"/>
      <c r="D149" s="78"/>
      <c r="E149" s="78"/>
      <c r="F149" s="78"/>
      <c r="G149" s="78"/>
      <c r="H149" s="78"/>
      <c r="I149" s="79"/>
    </row>
    <row r="150" spans="1:9" s="63" customFormat="1" ht="39.75" customHeight="1">
      <c r="A150" s="49" t="s">
        <v>180</v>
      </c>
      <c r="B150" s="50" t="s">
        <v>43</v>
      </c>
      <c r="C150" s="90" t="s">
        <v>44</v>
      </c>
      <c r="D150" s="52" t="s">
        <v>181</v>
      </c>
      <c r="E150" s="91"/>
      <c r="F150" s="54"/>
      <c r="G150" s="55"/>
      <c r="H150" s="55"/>
      <c r="I150" s="55"/>
    </row>
    <row r="151" spans="1:9" ht="6" customHeight="1">
      <c r="A151" s="56"/>
      <c r="B151" s="57"/>
      <c r="C151" s="58"/>
      <c r="D151" s="59"/>
      <c r="E151" s="394"/>
      <c r="F151" s="393"/>
      <c r="G151" s="61"/>
      <c r="H151" s="62"/>
      <c r="I151" s="60"/>
    </row>
    <row r="152" spans="1:9" s="63" customFormat="1" ht="65.25" customHeight="1">
      <c r="A152" s="49" t="s">
        <v>182</v>
      </c>
      <c r="B152" s="65" t="s">
        <v>49</v>
      </c>
      <c r="C152" s="90" t="s">
        <v>44</v>
      </c>
      <c r="D152" s="52" t="s">
        <v>183</v>
      </c>
      <c r="E152" s="91"/>
      <c r="F152" s="54"/>
      <c r="G152" s="66">
        <v>8</v>
      </c>
      <c r="H152" s="66"/>
      <c r="I152" s="66">
        <f>H152*G152</f>
        <v>0</v>
      </c>
    </row>
    <row r="153" spans="1:9" ht="6" customHeight="1">
      <c r="A153" s="56"/>
      <c r="B153" s="57"/>
      <c r="C153" s="58"/>
      <c r="D153" s="59"/>
      <c r="E153" s="68"/>
      <c r="F153" s="60"/>
      <c r="G153" s="61"/>
      <c r="H153" s="62"/>
      <c r="I153" s="60"/>
    </row>
    <row r="154" spans="1:9" ht="15">
      <c r="A154" s="77" t="s">
        <v>184</v>
      </c>
      <c r="B154" s="78"/>
      <c r="C154" s="78"/>
      <c r="D154" s="78"/>
      <c r="E154" s="78"/>
      <c r="F154" s="78"/>
      <c r="G154" s="78"/>
      <c r="H154" s="78"/>
      <c r="I154" s="79"/>
    </row>
    <row r="155" spans="1:9" s="63" customFormat="1" ht="78.75" customHeight="1">
      <c r="A155" s="49" t="s">
        <v>487</v>
      </c>
      <c r="B155" s="50" t="s">
        <v>43</v>
      </c>
      <c r="C155" s="90" t="s">
        <v>44</v>
      </c>
      <c r="D155" s="52" t="s">
        <v>185</v>
      </c>
      <c r="E155" s="91"/>
      <c r="F155" s="54"/>
      <c r="G155" s="55"/>
      <c r="H155" s="55"/>
      <c r="I155" s="55"/>
    </row>
    <row r="156" spans="1:9" ht="6" customHeight="1">
      <c r="A156" s="56"/>
      <c r="B156" s="57"/>
      <c r="C156" s="58"/>
      <c r="D156" s="59"/>
      <c r="E156" s="68"/>
      <c r="F156" s="60"/>
      <c r="G156" s="61"/>
      <c r="H156" s="62"/>
      <c r="I156" s="60"/>
    </row>
    <row r="157" spans="1:9" ht="15">
      <c r="A157" s="77" t="s">
        <v>186</v>
      </c>
      <c r="B157" s="78"/>
      <c r="C157" s="78"/>
      <c r="D157" s="78"/>
      <c r="E157" s="78"/>
      <c r="F157" s="78"/>
      <c r="G157" s="78"/>
      <c r="H157" s="78"/>
      <c r="I157" s="79"/>
    </row>
    <row r="158" spans="1:9" s="63" customFormat="1" ht="48" customHeight="1">
      <c r="A158" s="49" t="s">
        <v>187</v>
      </c>
      <c r="B158" s="65" t="s">
        <v>49</v>
      </c>
      <c r="C158" s="90" t="s">
        <v>44</v>
      </c>
      <c r="D158" s="52" t="s">
        <v>188</v>
      </c>
      <c r="E158" s="91"/>
      <c r="F158" s="54"/>
      <c r="G158" s="66">
        <v>10</v>
      </c>
      <c r="H158" s="66"/>
      <c r="I158" s="66">
        <f>H158*G158</f>
        <v>0</v>
      </c>
    </row>
    <row r="159" spans="1:9" ht="6" customHeight="1">
      <c r="A159" s="56"/>
      <c r="B159" s="57"/>
      <c r="C159" s="58"/>
      <c r="D159" s="59"/>
      <c r="E159" s="394"/>
      <c r="F159" s="393"/>
      <c r="G159" s="61"/>
      <c r="H159" s="62"/>
      <c r="I159" s="60"/>
    </row>
    <row r="160" spans="1:9" s="63" customFormat="1" ht="43.5" customHeight="1">
      <c r="A160" s="49" t="s">
        <v>189</v>
      </c>
      <c r="B160" s="65" t="s">
        <v>49</v>
      </c>
      <c r="C160" s="90" t="s">
        <v>44</v>
      </c>
      <c r="D160" s="52" t="s">
        <v>190</v>
      </c>
      <c r="E160" s="91"/>
      <c r="F160" s="54"/>
      <c r="G160" s="66">
        <v>5</v>
      </c>
      <c r="H160" s="66"/>
      <c r="I160" s="66">
        <f>H160*G160</f>
        <v>0</v>
      </c>
    </row>
    <row r="161" spans="1:9" ht="6" customHeight="1">
      <c r="A161" s="56"/>
      <c r="B161" s="57"/>
      <c r="C161" s="58"/>
      <c r="D161" s="59"/>
      <c r="E161" s="394"/>
      <c r="F161" s="393"/>
      <c r="G161" s="61"/>
      <c r="H161" s="62"/>
      <c r="I161" s="60"/>
    </row>
    <row r="162" spans="1:9" s="63" customFormat="1" ht="65.25" customHeight="1">
      <c r="A162" s="109" t="s">
        <v>191</v>
      </c>
      <c r="B162" s="110" t="s">
        <v>43</v>
      </c>
      <c r="C162" s="111" t="s">
        <v>44</v>
      </c>
      <c r="D162" s="112" t="s">
        <v>192</v>
      </c>
      <c r="E162" s="91"/>
      <c r="F162" s="54"/>
      <c r="G162" s="55"/>
      <c r="H162" s="55"/>
      <c r="I162" s="55"/>
    </row>
    <row r="163" spans="1:9" ht="6" customHeight="1">
      <c r="A163" s="56"/>
      <c r="B163" s="57"/>
      <c r="C163" s="58"/>
      <c r="D163" s="59"/>
      <c r="E163" s="394"/>
      <c r="F163" s="393"/>
      <c r="G163" s="61"/>
      <c r="H163" s="62"/>
      <c r="I163" s="60"/>
    </row>
    <row r="164" spans="1:9" s="63" customFormat="1" ht="27.75" customHeight="1">
      <c r="A164" s="49" t="s">
        <v>193</v>
      </c>
      <c r="B164" s="50" t="s">
        <v>43</v>
      </c>
      <c r="C164" s="90" t="s">
        <v>44</v>
      </c>
      <c r="D164" s="52" t="s">
        <v>194</v>
      </c>
      <c r="E164" s="91"/>
      <c r="F164" s="54"/>
      <c r="G164" s="55"/>
      <c r="H164" s="55"/>
      <c r="I164" s="55"/>
    </row>
    <row r="165" spans="1:9" ht="6" customHeight="1">
      <c r="A165" s="56"/>
      <c r="B165" s="57"/>
      <c r="C165" s="58"/>
      <c r="D165" s="59"/>
      <c r="E165" s="394"/>
      <c r="F165" s="393"/>
      <c r="G165" s="61"/>
      <c r="H165" s="62"/>
      <c r="I165" s="60"/>
    </row>
    <row r="166" spans="1:9" s="63" customFormat="1" ht="66.75" customHeight="1">
      <c r="A166" s="49" t="s">
        <v>195</v>
      </c>
      <c r="B166" s="65" t="s">
        <v>49</v>
      </c>
      <c r="C166" s="90" t="s">
        <v>44</v>
      </c>
      <c r="D166" s="52" t="s">
        <v>196</v>
      </c>
      <c r="E166" s="91"/>
      <c r="F166" s="54"/>
      <c r="G166" s="66">
        <v>5</v>
      </c>
      <c r="H166" s="66"/>
      <c r="I166" s="66">
        <f>H166*G166</f>
        <v>0</v>
      </c>
    </row>
    <row r="167" spans="1:9" ht="6" customHeight="1">
      <c r="A167" s="56"/>
      <c r="B167" s="57"/>
      <c r="C167" s="58"/>
      <c r="D167" s="59"/>
      <c r="E167" s="394"/>
      <c r="F167" s="393"/>
      <c r="G167" s="61"/>
      <c r="H167" s="62"/>
      <c r="I167" s="60"/>
    </row>
    <row r="168" spans="1:9" s="63" customFormat="1" ht="70.5" customHeight="1">
      <c r="A168" s="49" t="s">
        <v>197</v>
      </c>
      <c r="B168" s="65" t="s">
        <v>49</v>
      </c>
      <c r="C168" s="90" t="s">
        <v>44</v>
      </c>
      <c r="D168" s="52" t="s">
        <v>198</v>
      </c>
      <c r="E168" s="91"/>
      <c r="F168" s="54"/>
      <c r="G168" s="66">
        <v>5</v>
      </c>
      <c r="H168" s="66"/>
      <c r="I168" s="66">
        <f>H168*G168</f>
        <v>0</v>
      </c>
    </row>
    <row r="169" spans="1:9" ht="6" customHeight="1">
      <c r="A169" s="56"/>
      <c r="B169" s="57"/>
      <c r="C169" s="58"/>
      <c r="D169" s="59"/>
      <c r="E169" s="394"/>
      <c r="F169" s="393"/>
      <c r="G169" s="61"/>
      <c r="H169" s="62"/>
      <c r="I169" s="60"/>
    </row>
    <row r="170" spans="1:9" s="63" customFormat="1" ht="38.25" customHeight="1">
      <c r="A170" s="49" t="s">
        <v>199</v>
      </c>
      <c r="B170" s="65" t="s">
        <v>49</v>
      </c>
      <c r="C170" s="90" t="s">
        <v>44</v>
      </c>
      <c r="D170" s="52" t="s">
        <v>200</v>
      </c>
      <c r="E170" s="91"/>
      <c r="F170" s="54"/>
      <c r="G170" s="66">
        <v>5</v>
      </c>
      <c r="H170" s="66"/>
      <c r="I170" s="66">
        <f>H170*G170</f>
        <v>0</v>
      </c>
    </row>
    <row r="171" spans="1:9" ht="6" customHeight="1">
      <c r="A171" s="56"/>
      <c r="B171" s="57"/>
      <c r="C171" s="58"/>
      <c r="D171" s="59"/>
      <c r="E171" s="394"/>
      <c r="F171" s="393"/>
      <c r="G171" s="61"/>
      <c r="H171" s="62"/>
      <c r="I171" s="60"/>
    </row>
    <row r="172" spans="1:9" s="63" customFormat="1" ht="63.75" customHeight="1">
      <c r="A172" s="49" t="s">
        <v>201</v>
      </c>
      <c r="B172" s="50" t="s">
        <v>43</v>
      </c>
      <c r="C172" s="90" t="s">
        <v>44</v>
      </c>
      <c r="D172" s="52" t="s">
        <v>202</v>
      </c>
      <c r="E172" s="91"/>
      <c r="F172" s="54"/>
      <c r="G172" s="55"/>
      <c r="H172" s="55"/>
      <c r="I172" s="55"/>
    </row>
    <row r="173" spans="1:9" ht="6" customHeight="1">
      <c r="A173" s="56"/>
      <c r="B173" s="76"/>
      <c r="C173" s="58"/>
      <c r="D173" s="59"/>
      <c r="E173" s="394"/>
      <c r="F173" s="393"/>
      <c r="G173" s="61"/>
      <c r="H173" s="62"/>
      <c r="I173" s="60"/>
    </row>
    <row r="174" spans="1:9" s="63" customFormat="1" ht="49.5" customHeight="1">
      <c r="A174" s="49" t="s">
        <v>203</v>
      </c>
      <c r="B174" s="50" t="s">
        <v>43</v>
      </c>
      <c r="C174" s="90" t="s">
        <v>44</v>
      </c>
      <c r="D174" s="52" t="s">
        <v>204</v>
      </c>
      <c r="E174" s="91"/>
      <c r="F174" s="54"/>
      <c r="G174" s="55"/>
      <c r="H174" s="55"/>
      <c r="I174" s="55"/>
    </row>
    <row r="175" spans="1:9" ht="6" customHeight="1">
      <c r="A175" s="56"/>
      <c r="B175" s="76"/>
      <c r="C175" s="58"/>
      <c r="D175" s="59"/>
      <c r="E175" s="394"/>
      <c r="F175" s="393"/>
      <c r="G175" s="61"/>
      <c r="H175" s="62"/>
      <c r="I175" s="60"/>
    </row>
    <row r="176" spans="1:9" s="63" customFormat="1" ht="48.75" customHeight="1">
      <c r="A176" s="49" t="s">
        <v>205</v>
      </c>
      <c r="B176" s="50" t="s">
        <v>43</v>
      </c>
      <c r="C176" s="90" t="s">
        <v>44</v>
      </c>
      <c r="D176" s="52" t="s">
        <v>206</v>
      </c>
      <c r="E176" s="91"/>
      <c r="F176" s="54"/>
      <c r="G176" s="55"/>
      <c r="H176" s="55"/>
      <c r="I176" s="55"/>
    </row>
    <row r="177" spans="1:9" ht="6" customHeight="1">
      <c r="A177" s="56"/>
      <c r="B177" s="76"/>
      <c r="C177" s="58"/>
      <c r="D177" s="59"/>
      <c r="E177" s="394"/>
      <c r="F177" s="393"/>
      <c r="G177" s="61"/>
      <c r="H177" s="62"/>
      <c r="I177" s="60"/>
    </row>
    <row r="178" spans="1:9" s="63" customFormat="1" ht="40.5" customHeight="1">
      <c r="A178" s="49" t="s">
        <v>207</v>
      </c>
      <c r="B178" s="50" t="s">
        <v>43</v>
      </c>
      <c r="C178" s="90" t="s">
        <v>44</v>
      </c>
      <c r="D178" s="52" t="s">
        <v>208</v>
      </c>
      <c r="E178" s="91"/>
      <c r="F178" s="54"/>
      <c r="G178" s="55"/>
      <c r="H178" s="55"/>
      <c r="I178" s="55"/>
    </row>
    <row r="179" spans="1:9" ht="6" customHeight="1">
      <c r="A179" s="56"/>
      <c r="B179" s="57"/>
      <c r="C179" s="58"/>
      <c r="D179" s="59"/>
      <c r="E179" s="113"/>
      <c r="F179" s="114"/>
      <c r="G179" s="115"/>
      <c r="H179" s="116"/>
      <c r="I179" s="60"/>
    </row>
    <row r="180" spans="1:9" ht="15">
      <c r="A180" s="96" t="s">
        <v>209</v>
      </c>
      <c r="B180" s="97"/>
      <c r="C180" s="97"/>
      <c r="D180" s="97"/>
      <c r="E180" s="97"/>
      <c r="F180" s="97"/>
      <c r="G180" s="97"/>
      <c r="H180" s="97"/>
      <c r="I180" s="98"/>
    </row>
    <row r="181" spans="1:9" ht="29.25" customHeight="1">
      <c r="A181" s="72" t="s">
        <v>210</v>
      </c>
      <c r="B181" s="50" t="s">
        <v>43</v>
      </c>
      <c r="C181" s="94" t="s">
        <v>44</v>
      </c>
      <c r="D181" s="74" t="s">
        <v>211</v>
      </c>
      <c r="E181" s="95"/>
      <c r="F181" s="54"/>
      <c r="G181" s="117"/>
      <c r="H181" s="117"/>
      <c r="I181" s="55"/>
    </row>
    <row r="182" spans="1:9" ht="6" customHeight="1">
      <c r="A182" s="56"/>
      <c r="B182" s="76"/>
      <c r="C182" s="58"/>
      <c r="D182" s="59"/>
      <c r="E182" s="113"/>
      <c r="F182" s="114"/>
      <c r="G182" s="115"/>
      <c r="H182" s="116"/>
      <c r="I182" s="60"/>
    </row>
    <row r="183" spans="1:9" s="48" customFormat="1" ht="27" customHeight="1">
      <c r="A183" s="72" t="s">
        <v>212</v>
      </c>
      <c r="B183" s="50" t="s">
        <v>43</v>
      </c>
      <c r="C183" s="94" t="s">
        <v>44</v>
      </c>
      <c r="D183" s="74" t="s">
        <v>213</v>
      </c>
      <c r="E183" s="95"/>
      <c r="F183" s="54"/>
      <c r="G183" s="117"/>
      <c r="H183" s="117"/>
      <c r="I183" s="55"/>
    </row>
    <row r="184" spans="1:9" ht="6" customHeight="1">
      <c r="A184" s="56"/>
      <c r="B184" s="76"/>
      <c r="C184" s="58"/>
      <c r="D184" s="59"/>
      <c r="E184" s="113"/>
      <c r="F184" s="114"/>
      <c r="G184" s="115"/>
      <c r="H184" s="116"/>
      <c r="I184" s="60"/>
    </row>
    <row r="185" spans="1:9" ht="25.5">
      <c r="A185" s="101" t="s">
        <v>214</v>
      </c>
      <c r="B185" s="50" t="s">
        <v>43</v>
      </c>
      <c r="C185" s="118" t="s">
        <v>44</v>
      </c>
      <c r="D185" s="52" t="s">
        <v>215</v>
      </c>
      <c r="E185" s="119"/>
      <c r="F185" s="54"/>
      <c r="G185" s="117"/>
      <c r="H185" s="117"/>
      <c r="I185" s="55"/>
    </row>
    <row r="186" spans="1:9" ht="6" customHeight="1">
      <c r="A186" s="56"/>
      <c r="B186" s="57"/>
      <c r="C186" s="58"/>
      <c r="D186" s="59"/>
      <c r="E186" s="113"/>
      <c r="F186" s="114"/>
      <c r="G186" s="115"/>
      <c r="H186" s="120"/>
      <c r="I186" s="121"/>
    </row>
    <row r="187" spans="1:9" ht="26.25" customHeight="1">
      <c r="A187" s="72" t="s">
        <v>216</v>
      </c>
      <c r="B187" s="65" t="s">
        <v>49</v>
      </c>
      <c r="C187" s="118" t="s">
        <v>44</v>
      </c>
      <c r="D187" s="52" t="s">
        <v>217</v>
      </c>
      <c r="E187" s="119"/>
      <c r="F187" s="54"/>
      <c r="G187" s="66">
        <v>5</v>
      </c>
      <c r="H187" s="66"/>
      <c r="I187" s="66">
        <f>H187*G187</f>
        <v>0</v>
      </c>
    </row>
    <row r="188" spans="1:9" ht="6" customHeight="1">
      <c r="A188" s="56"/>
      <c r="B188" s="57"/>
      <c r="C188" s="122"/>
      <c r="D188" s="59"/>
      <c r="E188" s="395"/>
      <c r="F188" s="396"/>
      <c r="G188" s="123"/>
      <c r="H188" s="124"/>
      <c r="I188" s="125"/>
    </row>
    <row r="189" spans="1:9" ht="28.5" customHeight="1">
      <c r="A189" s="101" t="s">
        <v>218</v>
      </c>
      <c r="B189" s="65" t="s">
        <v>49</v>
      </c>
      <c r="C189" s="118" t="s">
        <v>44</v>
      </c>
      <c r="D189" s="52" t="s">
        <v>219</v>
      </c>
      <c r="E189" s="119"/>
      <c r="F189" s="54"/>
      <c r="G189" s="66">
        <v>5</v>
      </c>
      <c r="H189" s="66"/>
      <c r="I189" s="66">
        <f>H189*G189</f>
        <v>0</v>
      </c>
    </row>
    <row r="190" spans="1:9" ht="6" customHeight="1">
      <c r="A190" s="56"/>
      <c r="B190" s="57"/>
      <c r="C190" s="58"/>
      <c r="D190" s="59"/>
      <c r="E190" s="113"/>
      <c r="F190" s="114"/>
      <c r="G190" s="115"/>
      <c r="H190" s="120"/>
      <c r="I190" s="121"/>
    </row>
    <row r="191" spans="1:9" ht="27" customHeight="1">
      <c r="A191" s="72" t="s">
        <v>220</v>
      </c>
      <c r="B191" s="65" t="s">
        <v>49</v>
      </c>
      <c r="C191" s="118" t="s">
        <v>44</v>
      </c>
      <c r="D191" s="52" t="s">
        <v>221</v>
      </c>
      <c r="E191" s="119"/>
      <c r="F191" s="54"/>
      <c r="G191" s="66">
        <v>3</v>
      </c>
      <c r="H191" s="66"/>
      <c r="I191" s="66">
        <f>H191*G191</f>
        <v>0</v>
      </c>
    </row>
    <row r="192" spans="1:9" ht="6" customHeight="1">
      <c r="A192" s="56"/>
      <c r="B192" s="57"/>
      <c r="C192" s="58"/>
      <c r="D192" s="59"/>
      <c r="E192" s="113"/>
      <c r="F192" s="114"/>
      <c r="G192" s="115"/>
      <c r="H192" s="120"/>
      <c r="I192" s="121"/>
    </row>
    <row r="193" spans="1:9" ht="27" customHeight="1">
      <c r="A193" s="101" t="s">
        <v>222</v>
      </c>
      <c r="B193" s="50" t="s">
        <v>43</v>
      </c>
      <c r="C193" s="118" t="s">
        <v>44</v>
      </c>
      <c r="D193" s="52" t="s">
        <v>223</v>
      </c>
      <c r="E193" s="119"/>
      <c r="F193" s="54"/>
      <c r="G193" s="117"/>
      <c r="H193" s="117"/>
      <c r="I193" s="55"/>
    </row>
    <row r="194" spans="1:9" ht="6" customHeight="1">
      <c r="A194" s="56"/>
      <c r="B194" s="57"/>
      <c r="C194" s="58"/>
      <c r="D194" s="59"/>
      <c r="E194" s="113"/>
      <c r="F194" s="114"/>
      <c r="G194" s="115"/>
      <c r="H194" s="120"/>
      <c r="I194" s="121"/>
    </row>
    <row r="195" spans="1:9" ht="33" customHeight="1">
      <c r="A195" s="72" t="s">
        <v>224</v>
      </c>
      <c r="B195" s="65" t="s">
        <v>49</v>
      </c>
      <c r="C195" s="126" t="s">
        <v>44</v>
      </c>
      <c r="D195" s="52" t="s">
        <v>225</v>
      </c>
      <c r="E195" s="103"/>
      <c r="F195" s="54"/>
      <c r="G195" s="66">
        <v>5</v>
      </c>
      <c r="H195" s="66"/>
      <c r="I195" s="66">
        <f>H195*G195</f>
        <v>0</v>
      </c>
    </row>
    <row r="196" spans="1:9" ht="6" customHeight="1">
      <c r="A196" s="56"/>
      <c r="B196" s="57"/>
      <c r="C196" s="67"/>
      <c r="D196" s="59"/>
      <c r="E196" s="394"/>
      <c r="F196" s="393"/>
      <c r="G196" s="61"/>
      <c r="H196" s="62"/>
      <c r="I196" s="60"/>
    </row>
    <row r="197" spans="1:9" ht="31.5" customHeight="1">
      <c r="A197" s="101" t="s">
        <v>226</v>
      </c>
      <c r="B197" s="50" t="s">
        <v>43</v>
      </c>
      <c r="C197" s="126" t="s">
        <v>44</v>
      </c>
      <c r="D197" s="52" t="s">
        <v>227</v>
      </c>
      <c r="E197" s="103"/>
      <c r="F197" s="54"/>
      <c r="G197" s="117"/>
      <c r="H197" s="117"/>
      <c r="I197" s="55"/>
    </row>
    <row r="198" spans="1:9" ht="6" customHeight="1">
      <c r="A198" s="56"/>
      <c r="B198" s="57"/>
      <c r="C198" s="58"/>
      <c r="D198" s="59"/>
      <c r="E198" s="113"/>
      <c r="F198" s="114"/>
      <c r="G198" s="115"/>
      <c r="H198" s="116"/>
      <c r="I198" s="60"/>
    </row>
    <row r="199" spans="1:9" ht="15">
      <c r="A199" s="96" t="s">
        <v>228</v>
      </c>
      <c r="B199" s="97"/>
      <c r="C199" s="97"/>
      <c r="D199" s="97"/>
      <c r="E199" s="97"/>
      <c r="F199" s="97"/>
      <c r="G199" s="97"/>
      <c r="H199" s="97"/>
      <c r="I199" s="98"/>
    </row>
    <row r="200" spans="1:9" s="63" customFormat="1" ht="34.5" customHeight="1">
      <c r="A200" s="101" t="s">
        <v>229</v>
      </c>
      <c r="B200" s="50" t="s">
        <v>43</v>
      </c>
      <c r="C200" s="127" t="s">
        <v>44</v>
      </c>
      <c r="D200" s="52" t="s">
        <v>230</v>
      </c>
      <c r="E200" s="128"/>
      <c r="F200" s="54"/>
      <c r="G200" s="55"/>
      <c r="H200" s="55"/>
      <c r="I200" s="55"/>
    </row>
    <row r="201" spans="1:9" ht="6" customHeight="1">
      <c r="A201" s="56"/>
      <c r="B201" s="76"/>
      <c r="C201" s="58"/>
      <c r="D201" s="59"/>
      <c r="E201" s="394"/>
      <c r="F201" s="393"/>
      <c r="G201" s="61"/>
      <c r="H201" s="62"/>
      <c r="I201" s="60"/>
    </row>
    <row r="202" spans="1:9" ht="84" customHeight="1">
      <c r="A202" s="72" t="s">
        <v>231</v>
      </c>
      <c r="B202" s="50" t="s">
        <v>43</v>
      </c>
      <c r="C202" s="94" t="s">
        <v>44</v>
      </c>
      <c r="D202" s="74" t="s">
        <v>232</v>
      </c>
      <c r="E202" s="129"/>
      <c r="F202" s="54"/>
      <c r="G202" s="55"/>
      <c r="H202" s="55"/>
      <c r="I202" s="55"/>
    </row>
    <row r="203" spans="1:9" ht="6" customHeight="1">
      <c r="A203" s="56"/>
      <c r="B203" s="76"/>
      <c r="C203" s="130"/>
      <c r="D203" s="59"/>
      <c r="E203" s="397"/>
      <c r="F203" s="398"/>
      <c r="G203" s="132"/>
      <c r="H203" s="131"/>
      <c r="I203" s="133"/>
    </row>
    <row r="204" spans="1:9" ht="44.25" customHeight="1">
      <c r="A204" s="72" t="s">
        <v>233</v>
      </c>
      <c r="B204" s="50" t="s">
        <v>43</v>
      </c>
      <c r="C204" s="134" t="s">
        <v>44</v>
      </c>
      <c r="D204" s="52" t="s">
        <v>234</v>
      </c>
      <c r="E204" s="129"/>
      <c r="F204" s="54"/>
      <c r="G204" s="55"/>
      <c r="H204" s="55"/>
      <c r="I204" s="55"/>
    </row>
    <row r="205" spans="1:9" ht="6" customHeight="1">
      <c r="A205" s="56"/>
      <c r="B205" s="76"/>
      <c r="C205" s="67"/>
      <c r="D205" s="59"/>
      <c r="E205" s="394"/>
      <c r="F205" s="393"/>
      <c r="G205" s="61"/>
      <c r="H205" s="62"/>
      <c r="I205" s="60"/>
    </row>
    <row r="206" spans="1:9" ht="57" customHeight="1">
      <c r="A206" s="101" t="s">
        <v>235</v>
      </c>
      <c r="B206" s="50" t="s">
        <v>43</v>
      </c>
      <c r="C206" s="134" t="s">
        <v>44</v>
      </c>
      <c r="D206" s="52" t="s">
        <v>483</v>
      </c>
      <c r="E206" s="129"/>
      <c r="F206" s="54"/>
      <c r="G206" s="55"/>
      <c r="H206" s="55"/>
      <c r="I206" s="55"/>
    </row>
    <row r="207" spans="1:9" ht="15">
      <c r="A207" s="77" t="s">
        <v>236</v>
      </c>
      <c r="B207" s="78"/>
      <c r="C207" s="78"/>
      <c r="D207" s="78"/>
      <c r="E207" s="78"/>
      <c r="F207" s="78"/>
      <c r="G207" s="78"/>
      <c r="H207" s="78"/>
      <c r="I207" s="79"/>
    </row>
    <row r="208" spans="1:9" ht="36.75" customHeight="1">
      <c r="A208" s="72" t="s">
        <v>237</v>
      </c>
      <c r="B208" s="50" t="s">
        <v>43</v>
      </c>
      <c r="C208" s="94" t="s">
        <v>44</v>
      </c>
      <c r="D208" s="74" t="s">
        <v>238</v>
      </c>
      <c r="E208" s="135"/>
      <c r="F208" s="54"/>
      <c r="G208" s="55"/>
      <c r="H208" s="55"/>
      <c r="I208" s="55"/>
    </row>
    <row r="209" spans="1:9" ht="6" customHeight="1">
      <c r="A209" s="56"/>
      <c r="B209" s="76"/>
      <c r="C209" s="67"/>
      <c r="D209" s="59"/>
      <c r="E209" s="394"/>
      <c r="F209" s="393"/>
      <c r="G209" s="61"/>
      <c r="H209" s="62"/>
      <c r="I209" s="60"/>
    </row>
    <row r="210" spans="1:9" ht="55.15" customHeight="1">
      <c r="A210" s="101" t="s">
        <v>239</v>
      </c>
      <c r="B210" s="50" t="s">
        <v>43</v>
      </c>
      <c r="C210" s="104" t="s">
        <v>44</v>
      </c>
      <c r="D210" s="52" t="s">
        <v>240</v>
      </c>
      <c r="E210" s="103"/>
      <c r="F210" s="54"/>
      <c r="G210" s="55"/>
      <c r="H210" s="55"/>
      <c r="I210" s="55"/>
    </row>
    <row r="211" spans="1:9" ht="6" customHeight="1">
      <c r="A211" s="56"/>
      <c r="B211" s="76"/>
      <c r="C211" s="67"/>
      <c r="D211" s="59"/>
      <c r="E211" s="394"/>
      <c r="F211" s="393"/>
      <c r="G211" s="61"/>
      <c r="H211" s="62"/>
      <c r="I211" s="60"/>
    </row>
    <row r="212" spans="1:9" ht="56.25" customHeight="1">
      <c r="A212" s="136" t="s">
        <v>488</v>
      </c>
      <c r="B212" s="137" t="s">
        <v>43</v>
      </c>
      <c r="C212" s="138" t="s">
        <v>44</v>
      </c>
      <c r="D212" s="108" t="s">
        <v>242</v>
      </c>
      <c r="E212" s="103"/>
      <c r="F212" s="54"/>
      <c r="G212" s="55"/>
      <c r="H212" s="55"/>
      <c r="I212" s="55"/>
    </row>
    <row r="213" spans="1:9" ht="6" customHeight="1">
      <c r="A213" s="56"/>
      <c r="B213" s="76"/>
      <c r="C213" s="67"/>
      <c r="D213" s="59"/>
      <c r="E213" s="394"/>
      <c r="F213" s="393"/>
      <c r="G213" s="61"/>
      <c r="H213" s="62"/>
      <c r="I213" s="60"/>
    </row>
    <row r="214" spans="1:9" s="48" customFormat="1" ht="48" customHeight="1">
      <c r="A214" s="101" t="s">
        <v>489</v>
      </c>
      <c r="B214" s="50" t="s">
        <v>43</v>
      </c>
      <c r="C214" s="94" t="s">
        <v>44</v>
      </c>
      <c r="D214" s="74" t="s">
        <v>244</v>
      </c>
      <c r="E214" s="95"/>
      <c r="F214" s="54"/>
      <c r="G214" s="55"/>
      <c r="H214" s="55"/>
      <c r="I214" s="55"/>
    </row>
    <row r="215" spans="1:9" ht="6" customHeight="1">
      <c r="A215" s="56"/>
      <c r="B215" s="76"/>
      <c r="C215" s="67"/>
      <c r="D215" s="59"/>
      <c r="E215" s="394"/>
      <c r="F215" s="393"/>
      <c r="G215" s="61"/>
      <c r="H215" s="62"/>
      <c r="I215" s="60"/>
    </row>
    <row r="216" spans="1:9" ht="46.5" customHeight="1">
      <c r="A216" s="72" t="s">
        <v>241</v>
      </c>
      <c r="B216" s="50" t="s">
        <v>43</v>
      </c>
      <c r="C216" s="104" t="s">
        <v>44</v>
      </c>
      <c r="D216" s="52" t="s">
        <v>245</v>
      </c>
      <c r="E216" s="103"/>
      <c r="F216" s="54"/>
      <c r="G216" s="55"/>
      <c r="H216" s="55"/>
      <c r="I216" s="55"/>
    </row>
    <row r="217" spans="1:9" ht="6" customHeight="1">
      <c r="A217" s="56"/>
      <c r="B217" s="76"/>
      <c r="C217" s="67"/>
      <c r="D217" s="59"/>
      <c r="E217" s="394"/>
      <c r="F217" s="393"/>
      <c r="G217" s="61"/>
      <c r="H217" s="62"/>
      <c r="I217" s="60"/>
    </row>
    <row r="218" spans="1:9" ht="41.25" customHeight="1">
      <c r="A218" s="101" t="s">
        <v>243</v>
      </c>
      <c r="B218" s="50" t="s">
        <v>43</v>
      </c>
      <c r="C218" s="104" t="s">
        <v>44</v>
      </c>
      <c r="D218" s="52" t="s">
        <v>246</v>
      </c>
      <c r="E218" s="103"/>
      <c r="F218" s="54"/>
      <c r="G218" s="55"/>
      <c r="H218" s="55"/>
      <c r="I218" s="55"/>
    </row>
    <row r="219" spans="1:9" ht="7.5" customHeight="1">
      <c r="A219" s="96"/>
      <c r="B219" s="97"/>
      <c r="C219" s="97"/>
      <c r="D219" s="97"/>
      <c r="E219" s="97"/>
      <c r="F219" s="97"/>
      <c r="G219" s="97"/>
      <c r="H219" s="97"/>
      <c r="I219" s="98"/>
    </row>
    <row r="220" spans="1:9" ht="7.5" customHeight="1">
      <c r="A220" s="96"/>
      <c r="B220" s="97"/>
      <c r="C220" s="97"/>
      <c r="D220" s="97"/>
      <c r="E220" s="97"/>
      <c r="F220" s="97"/>
      <c r="G220" s="97"/>
      <c r="H220" s="97"/>
      <c r="I220" s="98"/>
    </row>
    <row r="221" spans="1:9" ht="7.5" customHeight="1">
      <c r="A221" s="139"/>
      <c r="B221" s="140"/>
      <c r="C221" s="140"/>
      <c r="D221" s="140"/>
      <c r="E221" s="140"/>
      <c r="F221" s="140"/>
      <c r="G221" s="140"/>
      <c r="H221" s="140"/>
      <c r="I221" s="141"/>
    </row>
    <row r="222" spans="1:9">
      <c r="E222" s="34"/>
      <c r="F222" s="142"/>
      <c r="G222" s="131"/>
      <c r="H222" s="143"/>
      <c r="I222" s="143"/>
    </row>
    <row r="223" spans="1:9" ht="15.75">
      <c r="E223" s="34"/>
      <c r="F223" s="144" t="s">
        <v>247</v>
      </c>
      <c r="G223" s="145">
        <f>SUM(G8:G218)</f>
        <v>184</v>
      </c>
      <c r="H223" s="146"/>
      <c r="I223" s="146">
        <f>SUM(I8:I218)</f>
        <v>0</v>
      </c>
    </row>
    <row r="224" spans="1:9">
      <c r="E224" s="34"/>
      <c r="F224" s="147"/>
      <c r="G224" s="131"/>
      <c r="H224" s="143"/>
      <c r="I224" s="143"/>
    </row>
    <row r="225" spans="5:9" ht="15">
      <c r="E225" s="34"/>
      <c r="F225" s="148" t="s">
        <v>248</v>
      </c>
      <c r="G225" s="149">
        <f>COUNTIF(B8:B219,"K.O.-Kriterium")</f>
        <v>72</v>
      </c>
      <c r="H225" s="150"/>
      <c r="I225" s="151"/>
    </row>
    <row r="226" spans="5:9" ht="15">
      <c r="F226" s="152" t="s">
        <v>249</v>
      </c>
      <c r="G226" s="153"/>
      <c r="H226" s="153"/>
      <c r="I226" s="154">
        <f>COUNTIF(H8:H218,"Ja")</f>
        <v>0</v>
      </c>
    </row>
  </sheetData>
  <sheetProtection algorithmName="SHA-512" hashValue="8iWwW9q3iBqjfVt25GCxA7CIHUG/GiWGzNwOlS0DOQm+KchJQ2M+KpIvGRhJeZSVnQc1+xw8TCyIPwCsOlYDWg==" saltValue="qJL6l/nmIr0+4ykwgGe0Gw==" spinCount="100000" sheet="1" objects="1" scenarios="1"/>
  <conditionalFormatting sqref="G9 G11:G13 G15:G17 G44 G46:G50 G52 G54:G58 G60:G62 G64 G66 G68">
    <cfRule type="expression" dxfId="65" priority="167">
      <formula>(INDIRECT(ADDRESS(ROW(),COLUMN()-5))="Informativ")+(INDIRECT(ADDRESS(ROW(),COLUMN()-5))="K.O.-Kriterium")</formula>
    </cfRule>
  </conditionalFormatting>
  <conditionalFormatting sqref="G19">
    <cfRule type="expression" dxfId="64" priority="63">
      <formula>(INDIRECT(ADDRESS(ROW(),COLUMN()-5))="Informativ")+(INDIRECT(ADDRESS(ROW(),COLUMN()-5))="K.O.-Kriterium")</formula>
    </cfRule>
  </conditionalFormatting>
  <conditionalFormatting sqref="G21">
    <cfRule type="expression" dxfId="63" priority="64">
      <formula>(INDIRECT(ADDRESS(ROW(),COLUMN()-5))="Informativ")+(INDIRECT(ADDRESS(ROW(),COLUMN()-5))="K.O.-Kriterium")</formula>
    </cfRule>
  </conditionalFormatting>
  <conditionalFormatting sqref="G23">
    <cfRule type="expression" dxfId="62" priority="62">
      <formula>(INDIRECT(ADDRESS(ROW(),COLUMN()-5))="Informativ")+(INDIRECT(ADDRESS(ROW(),COLUMN()-5))="K.O.-Kriterium")</formula>
    </cfRule>
  </conditionalFormatting>
  <conditionalFormatting sqref="G25">
    <cfRule type="expression" dxfId="61" priority="61">
      <formula>(INDIRECT(ADDRESS(ROW(),COLUMN()-5))="Informativ")+(INDIRECT(ADDRESS(ROW(),COLUMN()-5))="K.O.-Kriterium")</formula>
    </cfRule>
  </conditionalFormatting>
  <conditionalFormatting sqref="G27:G31">
    <cfRule type="expression" dxfId="60" priority="49">
      <formula>(INDIRECT(ADDRESS(ROW(),COLUMN()-5))="Informativ")+(INDIRECT(ADDRESS(ROW(),COLUMN()-5))="K.O.-Kriterium")</formula>
    </cfRule>
  </conditionalFormatting>
  <conditionalFormatting sqref="G33">
    <cfRule type="expression" dxfId="59" priority="57">
      <formula>(INDIRECT(ADDRESS(ROW(),COLUMN()-5))="Informativ")+(INDIRECT(ADDRESS(ROW(),COLUMN()-5))="K.O.-Kriterium")</formula>
    </cfRule>
  </conditionalFormatting>
  <conditionalFormatting sqref="G35">
    <cfRule type="expression" dxfId="58" priority="56">
      <formula>(INDIRECT(ADDRESS(ROW(),COLUMN()-5))="Informativ")+(INDIRECT(ADDRESS(ROW(),COLUMN()-5))="K.O.-Kriterium")</formula>
    </cfRule>
  </conditionalFormatting>
  <conditionalFormatting sqref="G37">
    <cfRule type="expression" dxfId="57" priority="55">
      <formula>(INDIRECT(ADDRESS(ROW(),COLUMN()-5))="Informativ")+(INDIRECT(ADDRESS(ROW(),COLUMN()-5))="K.O.-Kriterium")</formula>
    </cfRule>
  </conditionalFormatting>
  <conditionalFormatting sqref="G39">
    <cfRule type="expression" dxfId="56" priority="54">
      <formula>(INDIRECT(ADDRESS(ROW(),COLUMN()-5))="Informativ")+(INDIRECT(ADDRESS(ROW(),COLUMN()-5))="K.O.-Kriterium")</formula>
    </cfRule>
  </conditionalFormatting>
  <conditionalFormatting sqref="G41">
    <cfRule type="expression" dxfId="55" priority="3">
      <formula>(INDIRECT(ADDRESS(ROW(),COLUMN()-5))="Informativ")+(INDIRECT(ADDRESS(ROW(),COLUMN()-5))="K.O.-Kriterium")</formula>
    </cfRule>
  </conditionalFormatting>
  <conditionalFormatting sqref="G70">
    <cfRule type="expression" dxfId="54" priority="4">
      <formula>(INDIRECT(ADDRESS(ROW(),COLUMN()-5))="Informativ")+(INDIRECT(ADDRESS(ROW(),COLUMN()-5))="K.O.-Kriterium")</formula>
    </cfRule>
  </conditionalFormatting>
  <conditionalFormatting sqref="G73">
    <cfRule type="expression" dxfId="53" priority="91">
      <formula>(INDIRECT(ADDRESS(ROW(),COLUMN()-5))="Informativ")+(INDIRECT(ADDRESS(ROW(),COLUMN()-5))="K.O.-Kriterium")</formula>
    </cfRule>
  </conditionalFormatting>
  <conditionalFormatting sqref="G75:G79">
    <cfRule type="expression" dxfId="52" priority="5">
      <formula>(INDIRECT(ADDRESS(ROW(),COLUMN()-5))="Informativ")+(INDIRECT(ADDRESS(ROW(),COLUMN()-5))="K.O.-Kriterium")</formula>
    </cfRule>
  </conditionalFormatting>
  <conditionalFormatting sqref="G82:G84 G86 G88 G90 G92">
    <cfRule type="expression" dxfId="51" priority="111">
      <formula>(INDIRECT(ADDRESS(ROW(),COLUMN()-5))="Informativ")+(INDIRECT(ADDRESS(ROW(),COLUMN()-5))="K.O.-Kriterium")</formula>
    </cfRule>
  </conditionalFormatting>
  <conditionalFormatting sqref="G94">
    <cfRule type="expression" dxfId="50" priority="6">
      <formula>(INDIRECT(ADDRESS(ROW(),COLUMN()-5))="Informativ")+(INDIRECT(ADDRESS(ROW(),COLUMN()-5))="K.O.-Kriterium")</formula>
    </cfRule>
  </conditionalFormatting>
  <conditionalFormatting sqref="G98 G100 G102 G104:G106 G108 G110 G112 G114 G116 G118 G120 G122:G124 G126">
    <cfRule type="expression" dxfId="49" priority="85">
      <formula>(INDIRECT(ADDRESS(ROW(),COLUMN()-5))="Informativ")+(INDIRECT(ADDRESS(ROW(),COLUMN()-5))="K.O.-Kriterium")</formula>
    </cfRule>
  </conditionalFormatting>
  <conditionalFormatting sqref="G128:G132 G134:G136 G138 G140">
    <cfRule type="expression" dxfId="48" priority="40">
      <formula>(INDIRECT(ADDRESS(ROW(),COLUMN()-5))="Informativ")+(INDIRECT(ADDRESS(ROW(),COLUMN()-5))="K.O.-Kriterium")</formula>
    </cfRule>
  </conditionalFormatting>
  <conditionalFormatting sqref="G142:G144">
    <cfRule type="expression" dxfId="47" priority="38">
      <formula>(INDIRECT(ADDRESS(ROW(),COLUMN()-5))="Informativ")+(INDIRECT(ADDRESS(ROW(),COLUMN()-5))="K.O.-Kriterium")</formula>
    </cfRule>
  </conditionalFormatting>
  <conditionalFormatting sqref="G146:G148">
    <cfRule type="expression" dxfId="46" priority="7">
      <formula>(INDIRECT(ADDRESS(ROW(),COLUMN()-5))="Informativ")+(INDIRECT(ADDRESS(ROW(),COLUMN()-5))="K.O.-Kriterium")</formula>
    </cfRule>
  </conditionalFormatting>
  <conditionalFormatting sqref="G151:G153">
    <cfRule type="expression" dxfId="45" priority="8">
      <formula>(INDIRECT(ADDRESS(ROW(),COLUMN()-5))="Informativ")+(INDIRECT(ADDRESS(ROW(),COLUMN()-5))="K.O.-Kriterium")</formula>
    </cfRule>
  </conditionalFormatting>
  <conditionalFormatting sqref="G156">
    <cfRule type="expression" dxfId="44" priority="9">
      <formula>(INDIRECT(ADDRESS(ROW(),COLUMN()-5))="Informativ")+(INDIRECT(ADDRESS(ROW(),COLUMN()-5))="K.O.-Kriterium")</formula>
    </cfRule>
  </conditionalFormatting>
  <conditionalFormatting sqref="G158:G161 G163">
    <cfRule type="expression" dxfId="43" priority="13">
      <formula>(INDIRECT(ADDRESS(ROW(),COLUMN()-5))="Informativ")+(INDIRECT(ADDRESS(ROW(),COLUMN()-5))="K.O.-Kriterium")</formula>
    </cfRule>
  </conditionalFormatting>
  <conditionalFormatting sqref="G165:G171">
    <cfRule type="expression" dxfId="42" priority="17">
      <formula>(INDIRECT(ADDRESS(ROW(),COLUMN()-5))="Informativ")+(INDIRECT(ADDRESS(ROW(),COLUMN()-5))="K.O.-Kriterium")</formula>
    </cfRule>
  </conditionalFormatting>
  <conditionalFormatting sqref="G173">
    <cfRule type="expression" dxfId="41" priority="16">
      <formula>(INDIRECT(ADDRESS(ROW(),COLUMN()-5))="Informativ")+(INDIRECT(ADDRESS(ROW(),COLUMN()-5))="K.O.-Kriterium")</formula>
    </cfRule>
  </conditionalFormatting>
  <conditionalFormatting sqref="G175">
    <cfRule type="expression" dxfId="40" priority="15">
      <formula>(INDIRECT(ADDRESS(ROW(),COLUMN()-5))="Informativ")+(INDIRECT(ADDRESS(ROW(),COLUMN()-5))="K.O.-Kriterium")</formula>
    </cfRule>
  </conditionalFormatting>
  <conditionalFormatting sqref="G177">
    <cfRule type="expression" dxfId="39" priority="14">
      <formula>(INDIRECT(ADDRESS(ROW(),COLUMN()-5))="Informativ")+(INDIRECT(ADDRESS(ROW(),COLUMN()-5))="K.O.-Kriterium")</formula>
    </cfRule>
  </conditionalFormatting>
  <conditionalFormatting sqref="G179">
    <cfRule type="expression" dxfId="38" priority="10">
      <formula>(INDIRECT(ADDRESS(ROW(),COLUMN()-5))="Informativ")+(INDIRECT(ADDRESS(ROW(),COLUMN()-5))="K.O.-Kriterium")</formula>
    </cfRule>
  </conditionalFormatting>
  <conditionalFormatting sqref="G182 G184">
    <cfRule type="expression" dxfId="37" priority="132">
      <formula>(INDIRECT(ADDRESS(ROW(),COLUMN()-5))="Informativ")+(INDIRECT(ADDRESS(ROW(),COLUMN()-5))="K.O.-Kriterium")</formula>
    </cfRule>
  </conditionalFormatting>
  <conditionalFormatting sqref="G186:G192">
    <cfRule type="expression" dxfId="36" priority="26">
      <formula>(INDIRECT(ADDRESS(ROW(),COLUMN()-5))="Informativ")+(INDIRECT(ADDRESS(ROW(),COLUMN()-5))="K.O.-Kriterium")</formula>
    </cfRule>
  </conditionalFormatting>
  <conditionalFormatting sqref="G194:G196">
    <cfRule type="expression" dxfId="35" priority="128">
      <formula>(INDIRECT(ADDRESS(ROW(),COLUMN()-5))="Informativ")+(INDIRECT(ADDRESS(ROW(),COLUMN()-5))="K.O.-Kriterium")</formula>
    </cfRule>
  </conditionalFormatting>
  <conditionalFormatting sqref="G198">
    <cfRule type="expression" dxfId="34" priority="11">
      <formula>(INDIRECT(ADDRESS(ROW(),COLUMN()-5))="Informativ")+(INDIRECT(ADDRESS(ROW(),COLUMN()-5))="K.O.-Kriterium")</formula>
    </cfRule>
  </conditionalFormatting>
  <conditionalFormatting sqref="G201">
    <cfRule type="expression" dxfId="33" priority="175">
      <formula>(INDIRECT(ADDRESS(ROW(),COLUMN()-5))="Informativ")+(INDIRECT(ADDRESS(ROW(),COLUMN()-5))="K.O.-Kriterium")</formula>
    </cfRule>
  </conditionalFormatting>
  <conditionalFormatting sqref="G203 G205">
    <cfRule type="expression" dxfId="32" priority="99">
      <formula>(INDIRECT(ADDRESS(ROW(),COLUMN()-5))="Informativ")+(INDIRECT(ADDRESS(ROW(),COLUMN()-5))="K.O.-Kriterium")</formula>
    </cfRule>
  </conditionalFormatting>
  <conditionalFormatting sqref="G209 G211 G213 G215 G217">
    <cfRule type="expression" dxfId="31" priority="67">
      <formula>(INDIRECT(ADDRESS(ROW(),COLUMN()-5))="Informativ")+(INDIRECT(ADDRESS(ROW(),COLUMN()-5))="K.O.-Kriterium")</formula>
    </cfRule>
  </conditionalFormatting>
  <conditionalFormatting sqref="H12:I12">
    <cfRule type="expression" dxfId="30" priority="52">
      <formula>(INDIRECT(ADDRESS(ROW(),COLUMN()-5))="Informativ")+(INDIRECT(ADDRESS(ROW(),COLUMN()-5))="K.O.-Kriterium")</formula>
    </cfRule>
  </conditionalFormatting>
  <conditionalFormatting sqref="H16:I16">
    <cfRule type="expression" dxfId="29" priority="152">
      <formula>(INDIRECT(ADDRESS(ROW(),COLUMN()-5))="Informativ")+(INDIRECT(ADDRESS(ROW(),COLUMN()-5))="K.O.-Kriterium")</formula>
    </cfRule>
  </conditionalFormatting>
  <conditionalFormatting sqref="H28:I28">
    <cfRule type="expression" dxfId="28" priority="50">
      <formula>(INDIRECT(ADDRESS(ROW(),COLUMN()-5))="Informativ")+(INDIRECT(ADDRESS(ROW(),COLUMN()-5))="K.O.-Kriterium")</formula>
    </cfRule>
  </conditionalFormatting>
  <conditionalFormatting sqref="H30:I30">
    <cfRule type="expression" dxfId="27" priority="48">
      <formula>(INDIRECT(ADDRESS(ROW(),COLUMN()-5))="Informativ")+(INDIRECT(ADDRESS(ROW(),COLUMN()-5))="K.O.-Kriterium")</formula>
    </cfRule>
  </conditionalFormatting>
  <conditionalFormatting sqref="H47:I47">
    <cfRule type="expression" dxfId="26" priority="147">
      <formula>(INDIRECT(ADDRESS(ROW(),COLUMN()-5))="Informativ")+(INDIRECT(ADDRESS(ROW(),COLUMN()-5))="K.O.-Kriterium")</formula>
    </cfRule>
  </conditionalFormatting>
  <conditionalFormatting sqref="H49:I49">
    <cfRule type="expression" dxfId="25" priority="47">
      <formula>(INDIRECT(ADDRESS(ROW(),COLUMN()-5))="Informativ")+(INDIRECT(ADDRESS(ROW(),COLUMN()-5))="K.O.-Kriterium")</formula>
    </cfRule>
  </conditionalFormatting>
  <conditionalFormatting sqref="H55:I55">
    <cfRule type="expression" dxfId="24" priority="46">
      <formula>(INDIRECT(ADDRESS(ROW(),COLUMN()-5))="Informativ")+(INDIRECT(ADDRESS(ROW(),COLUMN()-5))="K.O.-Kriterium")</formula>
    </cfRule>
  </conditionalFormatting>
  <conditionalFormatting sqref="H57:I57">
    <cfRule type="expression" dxfId="23" priority="45">
      <formula>(INDIRECT(ADDRESS(ROW(),COLUMN()-5))="Informativ")+(INDIRECT(ADDRESS(ROW(),COLUMN()-5))="K.O.-Kriterium")</formula>
    </cfRule>
  </conditionalFormatting>
  <conditionalFormatting sqref="H61:I61">
    <cfRule type="expression" dxfId="22" priority="44">
      <formula>(INDIRECT(ADDRESS(ROW(),COLUMN()-5))="Informativ")+(INDIRECT(ADDRESS(ROW(),COLUMN()-5))="K.O.-Kriterium")</formula>
    </cfRule>
  </conditionalFormatting>
  <conditionalFormatting sqref="H76:I76">
    <cfRule type="expression" dxfId="21" priority="90">
      <formula>(INDIRECT(ADDRESS(ROW(),COLUMN()-5))="Informativ")+(INDIRECT(ADDRESS(ROW(),COLUMN()-5))="K.O.-Kriterium")</formula>
    </cfRule>
  </conditionalFormatting>
  <conditionalFormatting sqref="H78:I78">
    <cfRule type="expression" dxfId="20" priority="43">
      <formula>(INDIRECT(ADDRESS(ROW(),COLUMN()-5))="Informativ")+(INDIRECT(ADDRESS(ROW(),COLUMN()-5))="K.O.-Kriterium")</formula>
    </cfRule>
  </conditionalFormatting>
  <conditionalFormatting sqref="H83:I83">
    <cfRule type="expression" dxfId="19" priority="110">
      <formula>(INDIRECT(ADDRESS(ROW(),COLUMN()-5))="Informativ")+(INDIRECT(ADDRESS(ROW(),COLUMN()-5))="K.O.-Kriterium")</formula>
    </cfRule>
  </conditionalFormatting>
  <conditionalFormatting sqref="H105:I105 H123:I123 H129:I129">
    <cfRule type="expression" dxfId="18" priority="84">
      <formula>(INDIRECT(ADDRESS(ROW(),COLUMN()-5))="Informativ")+(INDIRECT(ADDRESS(ROW(),COLUMN()-5))="K.O.-Kriterium")</formula>
    </cfRule>
  </conditionalFormatting>
  <conditionalFormatting sqref="H131:I131">
    <cfRule type="expression" dxfId="17" priority="36">
      <formula>(INDIRECT(ADDRESS(ROW(),COLUMN()-5))="Informativ")+(INDIRECT(ADDRESS(ROW(),COLUMN()-5))="K.O.-Kriterium")</formula>
    </cfRule>
  </conditionalFormatting>
  <conditionalFormatting sqref="H135:I135">
    <cfRule type="expression" dxfId="16" priority="39">
      <formula>(INDIRECT(ADDRESS(ROW(),COLUMN()-5))="Informativ")+(INDIRECT(ADDRESS(ROW(),COLUMN()-5))="K.O.-Kriterium")</formula>
    </cfRule>
  </conditionalFormatting>
  <conditionalFormatting sqref="H143:I143">
    <cfRule type="expression" dxfId="15" priority="35">
      <formula>(INDIRECT(ADDRESS(ROW(),COLUMN()-5))="Informativ")+(INDIRECT(ADDRESS(ROW(),COLUMN()-5))="K.O.-Kriterium")</formula>
    </cfRule>
  </conditionalFormatting>
  <conditionalFormatting sqref="H147:I147">
    <cfRule type="expression" dxfId="14" priority="37">
      <formula>(INDIRECT(ADDRESS(ROW(),COLUMN()-5))="Informativ")+(INDIRECT(ADDRESS(ROW(),COLUMN()-5))="K.O.-Kriterium")</formula>
    </cfRule>
  </conditionalFormatting>
  <conditionalFormatting sqref="H152:I152">
    <cfRule type="expression" dxfId="13" priority="30">
      <formula>(INDIRECT(ADDRESS(ROW(),COLUMN()-5))="Informativ")+(INDIRECT(ADDRESS(ROW(),COLUMN()-5))="K.O.-Kriterium")</formula>
    </cfRule>
  </conditionalFormatting>
  <conditionalFormatting sqref="H158:I158">
    <cfRule type="expression" dxfId="12" priority="12">
      <formula>(INDIRECT(ADDRESS(ROW(),COLUMN()-5))="Informativ")+(INDIRECT(ADDRESS(ROW(),COLUMN()-5))="K.O.-Kriterium")</formula>
    </cfRule>
  </conditionalFormatting>
  <conditionalFormatting sqref="H160:I160 H166:I166 H168:I168 H170:I170">
    <cfRule type="expression" dxfId="11" priority="22">
      <formula>(INDIRECT(ADDRESS(ROW(),COLUMN()-5))="Informativ")+(INDIRECT(ADDRESS(ROW(),COLUMN()-5))="K.O.-Kriterium")</formula>
    </cfRule>
  </conditionalFormatting>
  <conditionalFormatting sqref="H187:I187">
    <cfRule type="expression" dxfId="10" priority="131">
      <formula>(INDIRECT(ADDRESS(ROW(),COLUMN()-5))="Informativ")+(INDIRECT(ADDRESS(ROW(),COLUMN()-5))="K.O.-Kriterium")</formula>
    </cfRule>
  </conditionalFormatting>
  <conditionalFormatting sqref="H189:I189">
    <cfRule type="expression" dxfId="9" priority="27">
      <formula>(INDIRECT(ADDRESS(ROW(),COLUMN()-5))="Informativ")+(INDIRECT(ADDRESS(ROW(),COLUMN()-5))="K.O.-Kriterium")</formula>
    </cfRule>
  </conditionalFormatting>
  <conditionalFormatting sqref="H191:I191">
    <cfRule type="expression" dxfId="8" priority="25">
      <formula>(INDIRECT(ADDRESS(ROW(),COLUMN()-5))="Informativ")+(INDIRECT(ADDRESS(ROW(),COLUMN()-5))="K.O.-Kriterium")</formula>
    </cfRule>
  </conditionalFormatting>
  <conditionalFormatting sqref="H195:I195">
    <cfRule type="expression" dxfId="7" priority="127">
      <formula>(INDIRECT(ADDRESS(ROW(),COLUMN()-5))="Informativ")+(INDIRECT(ADDRESS(ROW(),COLUMN()-5))="K.O.-Kriterium")</formula>
    </cfRule>
  </conditionalFormatting>
  <dataValidations count="2">
    <dataValidation type="list" allowBlank="1" showInputMessage="1" showErrorMessage="1" sqref="H72:I72 H208:I208 H81:I81 H40:I40 F8 F10 F12 F14 F16 F43 F45 F38 F72 F74 F76 F93 F81 F83 H74:I74 F97 F99 H93:I93 F181 F183 F185 F187 F189 F191 F193 F195 F200 F202 F204 F206 F208 F210 H20:I20 F20 H18:I18 F18 H22:I22 F22 F24 H24:I24 H26:I26 F26 F28 F40 F69 F30 F32 H32:I32 H34:I34 F34 F36 H36:I36 H38:I38 F47 F49 F51 F53 F55 F57 F59 F61 F63 F65 F67 H69:I69 H43:I43 H45:I45 H51:I51 H53:I53 H59:I59 H63:I63 H65:I65 H67:I67 F78 F85 F87 F89 F91 F147 H85:I85 H87:I87 H89:I89 H91:I91 F101 F103 F105 F107 F109 F111 F113 F115 F117 F119 F121 F123 F125 F127 F129 F131 F133 F135 F137 F139 F141 F143 F145 F152 H150:I150 F150 F155 H155:I155 F178 H178:I178 H164:I164 F158 H218:I218 F164 F166 F168 F170 F172 F174 F176 F197 H172:I172 H174:I174 H176:I176 F212 F214 F216 F218 H210:I210 H212:I212 H214:I214 H216:I216 F160 F162" xr:uid="{00C400D8-00DD-4D4C-B17F-007E0008009E}">
      <formula1>"Ja,Nein"</formula1>
      <formula2>0</formula2>
    </dataValidation>
    <dataValidation type="list" allowBlank="1" showInputMessage="1" showErrorMessage="1" sqref="F8 F10 F12 F14 F16 F40 F43 F45 F69 F72 F74 F76 F93 F81 F83 F78 F97 F99 F147 F181 F183 F185 F187 F189 F191 F193 F195 F200 F202 F204 F206 F208 F210 F20 F18 F22 F24 F26 F28 F30 F32 F34 F36 F38 F47 F49 F51 F53 F55 F57 F59 F61 F63 F65 F67 F85 F87 F89 F91 F101 F103 F105 F107 F109 F111 F113 F115 F117 F119 F121 F123 F125 F127 F129 F131 F133 F135 F137 F139 F141 F143 F145 F152 F150 F155 F197 F178 F158 F218 F164 F166 F168 F170 F172 F174 F176 F212 F214 F216 F160 F162" xr:uid="{004A00E0-00E9-46F6-8F68-00B8002D0083}">
      <formula1>"ja,nein"</formula1>
    </dataValidation>
  </dataValidations>
  <pageMargins left="0.51181102362204722" right="0.31496062992125984" top="0.78740157480314954" bottom="0.78740157480314954" header="0.51181102362204722" footer="0.31496062992125984"/>
  <pageSetup paperSize="9" scale="94" fitToHeight="0" orientation="landscape" horizontalDpi="300" verticalDpi="300"/>
  <headerFooter>
    <oddHeader>&amp;LAnlage 3.2 - Leistungsverzeichnis_V1</oddHeader>
    <oddFooter>&amp;LVergabe: N-ÖA/2025-05&amp;CSeite &amp;P von &amp;N&amp;RTeil 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13"/>
  <sheetViews>
    <sheetView workbookViewId="0">
      <selection activeCell="E89" sqref="E89"/>
    </sheetView>
  </sheetViews>
  <sheetFormatPr baseColWidth="10" defaultColWidth="11" defaultRowHeight="14.25"/>
  <cols>
    <col min="1" max="1" width="5.875" style="34" customWidth="1"/>
    <col min="2" max="2" width="9.625" style="155" customWidth="1"/>
    <col min="3" max="3" width="5.625" style="34" customWidth="1"/>
    <col min="4" max="4" width="65.5" style="156" customWidth="1"/>
    <col min="5" max="5" width="23.125" style="157" customWidth="1"/>
    <col min="6" max="6" width="28.625" style="34" customWidth="1"/>
    <col min="7" max="7" width="22.625" style="34" customWidth="1"/>
    <col min="8" max="10" width="9.125" style="34" customWidth="1"/>
    <col min="11" max="11" width="20" style="34" customWidth="1"/>
    <col min="12" max="16384" width="11" style="34"/>
  </cols>
  <sheetData>
    <row r="1" spans="1:12" ht="15">
      <c r="A1" s="158"/>
      <c r="B1" s="159"/>
      <c r="C1" s="160"/>
      <c r="D1" s="161"/>
      <c r="E1" s="162"/>
      <c r="F1" s="158"/>
      <c r="G1" s="158"/>
      <c r="H1" s="158"/>
      <c r="I1" s="158"/>
      <c r="J1" s="158"/>
      <c r="K1" s="163"/>
      <c r="L1" s="163"/>
    </row>
    <row r="2" spans="1:12" ht="18">
      <c r="A2" s="164" t="s">
        <v>250</v>
      </c>
      <c r="B2" s="165"/>
      <c r="C2" s="160"/>
      <c r="D2" s="161"/>
      <c r="E2" s="162"/>
      <c r="F2" s="158"/>
      <c r="G2" s="158"/>
      <c r="H2" s="158"/>
      <c r="I2" s="158"/>
      <c r="J2" s="158"/>
      <c r="K2" s="163"/>
      <c r="L2" s="163"/>
    </row>
    <row r="3" spans="1:12" ht="15">
      <c r="A3" s="158"/>
      <c r="B3" s="159"/>
      <c r="C3" s="160"/>
      <c r="D3" s="161"/>
      <c r="E3" s="162"/>
      <c r="F3" s="158"/>
      <c r="G3" s="158"/>
      <c r="H3" s="158"/>
      <c r="I3" s="158"/>
      <c r="J3" s="158"/>
      <c r="K3" s="163"/>
      <c r="L3" s="163"/>
    </row>
    <row r="4" spans="1:12" ht="15">
      <c r="A4" s="163"/>
      <c r="B4" s="166"/>
      <c r="C4" s="167"/>
      <c r="D4" s="168"/>
      <c r="E4" s="163"/>
      <c r="F4" s="163"/>
      <c r="G4" s="163"/>
      <c r="H4" s="163"/>
      <c r="I4" s="163"/>
      <c r="J4" s="163"/>
      <c r="K4" s="163"/>
      <c r="L4" s="163"/>
    </row>
    <row r="5" spans="1:12" ht="81" customHeight="1">
      <c r="A5" s="40" t="s">
        <v>31</v>
      </c>
      <c r="B5" s="44" t="s">
        <v>32</v>
      </c>
      <c r="C5" s="42" t="s">
        <v>33</v>
      </c>
      <c r="D5" s="169" t="s">
        <v>34</v>
      </c>
      <c r="E5" s="169" t="s">
        <v>251</v>
      </c>
      <c r="F5" s="43" t="s">
        <v>35</v>
      </c>
      <c r="G5" s="43" t="s">
        <v>36</v>
      </c>
      <c r="H5" s="44" t="s">
        <v>37</v>
      </c>
      <c r="I5" s="44" t="s">
        <v>38</v>
      </c>
      <c r="J5" s="44" t="s">
        <v>39</v>
      </c>
      <c r="K5" s="163"/>
      <c r="L5" s="163"/>
    </row>
    <row r="6" spans="1:12" ht="19.5" customHeight="1">
      <c r="A6" s="170" t="s">
        <v>252</v>
      </c>
      <c r="B6" s="171"/>
      <c r="C6" s="170"/>
      <c r="D6" s="172"/>
      <c r="E6" s="173"/>
      <c r="F6" s="170"/>
      <c r="G6" s="170"/>
      <c r="H6" s="170"/>
      <c r="I6" s="170"/>
      <c r="J6" s="170"/>
      <c r="K6" s="163"/>
      <c r="L6" s="163"/>
    </row>
    <row r="7" spans="1:12" ht="63.75">
      <c r="A7" s="174" t="s">
        <v>253</v>
      </c>
      <c r="B7" s="175" t="s">
        <v>43</v>
      </c>
      <c r="C7" s="176" t="s">
        <v>254</v>
      </c>
      <c r="D7" s="177" t="s">
        <v>255</v>
      </c>
      <c r="E7" s="178"/>
      <c r="F7" s="179"/>
      <c r="G7" s="272"/>
      <c r="H7" s="180"/>
      <c r="I7" s="180"/>
      <c r="J7" s="181"/>
      <c r="K7" s="163"/>
      <c r="L7" s="163"/>
    </row>
    <row r="8" spans="1:12" ht="6" customHeight="1">
      <c r="A8" s="182"/>
      <c r="B8" s="183"/>
      <c r="C8" s="184"/>
      <c r="D8" s="43"/>
      <c r="E8" s="185"/>
      <c r="F8" s="399"/>
      <c r="G8" s="400"/>
      <c r="H8" s="188"/>
      <c r="I8" s="189"/>
      <c r="J8" s="189"/>
    </row>
    <row r="9" spans="1:12" customFormat="1" ht="26.25" customHeight="1">
      <c r="A9" s="190" t="s">
        <v>256</v>
      </c>
      <c r="B9" s="110" t="s">
        <v>43</v>
      </c>
      <c r="C9" s="191" t="s">
        <v>257</v>
      </c>
      <c r="D9" s="112" t="s">
        <v>258</v>
      </c>
      <c r="E9" s="177"/>
      <c r="F9" s="179"/>
      <c r="G9" s="272"/>
      <c r="H9" s="192"/>
      <c r="I9" s="192"/>
      <c r="J9" s="192"/>
      <c r="K9" s="163"/>
      <c r="L9" s="163"/>
    </row>
    <row r="10" spans="1:12" customFormat="1" ht="6" customHeight="1">
      <c r="A10" s="169"/>
      <c r="B10" s="169"/>
      <c r="C10" s="169"/>
      <c r="D10" s="169"/>
      <c r="E10" s="169"/>
      <c r="F10" s="401"/>
      <c r="G10" s="401"/>
      <c r="H10" s="194"/>
      <c r="I10" s="194"/>
      <c r="J10" s="193"/>
      <c r="K10" s="163"/>
      <c r="L10" s="163"/>
    </row>
    <row r="11" spans="1:12" customFormat="1" ht="33.75" customHeight="1">
      <c r="A11" s="195" t="s">
        <v>259</v>
      </c>
      <c r="B11" s="110" t="s">
        <v>43</v>
      </c>
      <c r="C11" s="191" t="s">
        <v>257</v>
      </c>
      <c r="D11" s="112" t="s">
        <v>260</v>
      </c>
      <c r="E11" s="177"/>
      <c r="F11" s="179"/>
      <c r="G11" s="272"/>
      <c r="H11" s="192"/>
      <c r="I11" s="192"/>
      <c r="J11" s="192"/>
      <c r="K11" s="163"/>
      <c r="L11" s="163"/>
    </row>
    <row r="12" spans="1:12" ht="6" customHeight="1">
      <c r="A12" s="182"/>
      <c r="B12" s="183"/>
      <c r="C12" s="184"/>
      <c r="D12" s="43"/>
      <c r="E12" s="185"/>
      <c r="F12" s="186"/>
      <c r="G12" s="187"/>
      <c r="H12" s="188"/>
      <c r="I12" s="189"/>
      <c r="J12" s="189"/>
    </row>
    <row r="13" spans="1:12" ht="21" customHeight="1">
      <c r="A13" s="196" t="s">
        <v>261</v>
      </c>
      <c r="B13" s="197"/>
      <c r="C13" s="196"/>
      <c r="D13" s="198"/>
      <c r="E13" s="199"/>
      <c r="F13" s="196"/>
      <c r="G13" s="196"/>
      <c r="H13" s="196"/>
      <c r="I13" s="196"/>
      <c r="J13" s="196"/>
      <c r="K13" s="163"/>
      <c r="L13" s="163"/>
    </row>
    <row r="14" spans="1:12" ht="38.25">
      <c r="A14" s="200" t="s">
        <v>262</v>
      </c>
      <c r="B14" s="175" t="s">
        <v>43</v>
      </c>
      <c r="C14" s="201" t="s">
        <v>254</v>
      </c>
      <c r="D14" s="202" t="s">
        <v>263</v>
      </c>
      <c r="E14" s="203"/>
      <c r="F14" s="53"/>
      <c r="G14" s="204"/>
      <c r="H14" s="205"/>
      <c r="I14" s="206"/>
      <c r="J14" s="207"/>
      <c r="K14" s="163"/>
      <c r="L14" s="163"/>
    </row>
    <row r="15" spans="1:12" ht="6" customHeight="1">
      <c r="A15" s="193"/>
      <c r="B15" s="208"/>
      <c r="C15" s="194"/>
      <c r="D15" s="169"/>
      <c r="E15" s="209"/>
      <c r="F15" s="401"/>
      <c r="G15" s="401"/>
      <c r="H15" s="194"/>
      <c r="I15" s="194"/>
      <c r="J15" s="193"/>
      <c r="K15" s="163"/>
      <c r="L15" s="163"/>
    </row>
    <row r="16" spans="1:12" ht="23.25" customHeight="1">
      <c r="A16" s="72" t="s">
        <v>264</v>
      </c>
      <c r="B16" s="210" t="s">
        <v>49</v>
      </c>
      <c r="C16" s="176" t="s">
        <v>254</v>
      </c>
      <c r="D16" s="210" t="s">
        <v>265</v>
      </c>
      <c r="E16" s="178"/>
      <c r="F16" s="179"/>
      <c r="G16" s="272"/>
      <c r="H16" s="211">
        <v>3</v>
      </c>
      <c r="I16" s="211"/>
      <c r="J16" s="211">
        <f>H16*I16</f>
        <v>0</v>
      </c>
      <c r="K16" s="163"/>
      <c r="L16" s="163"/>
    </row>
    <row r="17" spans="1:13" ht="6" customHeight="1">
      <c r="A17" s="193"/>
      <c r="B17" s="208"/>
      <c r="C17" s="194"/>
      <c r="D17" s="169"/>
      <c r="E17" s="209"/>
      <c r="F17" s="401"/>
      <c r="G17" s="401"/>
      <c r="H17" s="194"/>
      <c r="I17" s="194"/>
      <c r="J17" s="193"/>
      <c r="K17" s="163"/>
      <c r="L17" s="163"/>
    </row>
    <row r="18" spans="1:13" ht="204">
      <c r="A18" s="136" t="s">
        <v>266</v>
      </c>
      <c r="B18" s="175" t="s">
        <v>43</v>
      </c>
      <c r="C18" s="191" t="s">
        <v>254</v>
      </c>
      <c r="D18" s="212" t="s">
        <v>267</v>
      </c>
      <c r="E18" s="177"/>
      <c r="F18" s="179"/>
      <c r="G18" s="272"/>
      <c r="H18" s="213"/>
      <c r="I18" s="214"/>
      <c r="J18" s="215"/>
      <c r="K18" s="216"/>
      <c r="L18" s="163"/>
      <c r="M18" s="89"/>
    </row>
    <row r="19" spans="1:13" ht="6" customHeight="1">
      <c r="A19" s="193"/>
      <c r="B19" s="208"/>
      <c r="C19" s="194"/>
      <c r="D19" s="169"/>
      <c r="E19" s="209"/>
      <c r="F19" s="401"/>
      <c r="G19" s="401"/>
      <c r="H19" s="194"/>
      <c r="I19" s="194"/>
      <c r="J19" s="193"/>
      <c r="K19" s="163"/>
      <c r="L19" s="163"/>
    </row>
    <row r="20" spans="1:13" ht="35.25" customHeight="1">
      <c r="A20" s="72" t="s">
        <v>268</v>
      </c>
      <c r="B20" s="210" t="s">
        <v>49</v>
      </c>
      <c r="C20" s="176" t="s">
        <v>254</v>
      </c>
      <c r="D20" s="177" t="s">
        <v>269</v>
      </c>
      <c r="E20" s="177"/>
      <c r="F20" s="179"/>
      <c r="G20" s="272"/>
      <c r="H20" s="211">
        <v>7</v>
      </c>
      <c r="I20" s="211"/>
      <c r="J20" s="211">
        <f>H20*I20</f>
        <v>0</v>
      </c>
      <c r="K20" s="163"/>
      <c r="L20" s="163"/>
    </row>
    <row r="21" spans="1:13" ht="6" customHeight="1">
      <c r="A21" s="193"/>
      <c r="B21" s="208"/>
      <c r="C21" s="194"/>
      <c r="D21" s="169"/>
      <c r="E21" s="209"/>
      <c r="F21" s="401"/>
      <c r="G21" s="401"/>
      <c r="H21" s="194"/>
      <c r="I21" s="194"/>
      <c r="J21" s="193"/>
      <c r="K21" s="163"/>
      <c r="L21" s="163"/>
    </row>
    <row r="22" spans="1:13" ht="45" customHeight="1">
      <c r="A22" s="72" t="s">
        <v>270</v>
      </c>
      <c r="B22" s="175" t="s">
        <v>43</v>
      </c>
      <c r="C22" s="217" t="s">
        <v>254</v>
      </c>
      <c r="D22" s="218" t="s">
        <v>271</v>
      </c>
      <c r="E22" s="177"/>
      <c r="F22" s="179"/>
      <c r="G22" s="272"/>
      <c r="H22" s="117"/>
      <c r="I22" s="117"/>
      <c r="J22" s="55"/>
      <c r="K22" s="163"/>
      <c r="L22" s="163"/>
    </row>
    <row r="23" spans="1:13" ht="5.25" customHeight="1">
      <c r="A23" s="193"/>
      <c r="B23" s="208"/>
      <c r="C23" s="194"/>
      <c r="D23" s="169"/>
      <c r="E23" s="209"/>
      <c r="F23" s="401"/>
      <c r="G23" s="401"/>
      <c r="H23" s="194"/>
      <c r="I23" s="194"/>
      <c r="J23" s="193"/>
      <c r="K23" s="163"/>
      <c r="L23" s="163"/>
    </row>
    <row r="24" spans="1:13" ht="96.75" customHeight="1">
      <c r="A24" s="219" t="s">
        <v>272</v>
      </c>
      <c r="B24" s="210" t="s">
        <v>49</v>
      </c>
      <c r="C24" s="176" t="s">
        <v>254</v>
      </c>
      <c r="D24" s="168" t="s">
        <v>273</v>
      </c>
      <c r="E24" s="177"/>
      <c r="F24" s="179"/>
      <c r="G24" s="272"/>
      <c r="H24" s="211">
        <v>5</v>
      </c>
      <c r="I24" s="211"/>
      <c r="J24" s="211">
        <f>H24*I24</f>
        <v>0</v>
      </c>
      <c r="K24" s="163"/>
      <c r="L24" s="163"/>
    </row>
    <row r="25" spans="1:13" ht="6" customHeight="1">
      <c r="A25" s="193"/>
      <c r="B25" s="208"/>
      <c r="C25" s="194"/>
      <c r="D25" s="169"/>
      <c r="E25" s="209"/>
      <c r="F25" s="401"/>
      <c r="G25" s="401"/>
      <c r="H25" s="194"/>
      <c r="I25" s="194"/>
      <c r="J25" s="193"/>
      <c r="K25" s="163"/>
      <c r="L25" s="163"/>
    </row>
    <row r="26" spans="1:13" ht="99" customHeight="1">
      <c r="A26" s="219" t="s">
        <v>274</v>
      </c>
      <c r="B26" s="210" t="s">
        <v>49</v>
      </c>
      <c r="C26" s="176" t="s">
        <v>254</v>
      </c>
      <c r="D26" s="168" t="s">
        <v>275</v>
      </c>
      <c r="E26" s="177"/>
      <c r="F26" s="179"/>
      <c r="G26" s="272"/>
      <c r="H26" s="211">
        <v>5</v>
      </c>
      <c r="I26" s="211"/>
      <c r="J26" s="211">
        <f>H26*I26</f>
        <v>0</v>
      </c>
      <c r="K26" s="163"/>
      <c r="L26" s="163"/>
    </row>
    <row r="27" spans="1:13" ht="6" customHeight="1">
      <c r="A27" s="193"/>
      <c r="B27" s="208"/>
      <c r="C27" s="194"/>
      <c r="D27" s="169"/>
      <c r="E27" s="209"/>
      <c r="F27" s="401"/>
      <c r="G27" s="401"/>
      <c r="H27" s="194"/>
      <c r="I27" s="194"/>
      <c r="J27" s="193"/>
      <c r="K27" s="163"/>
      <c r="L27" s="163"/>
    </row>
    <row r="28" spans="1:13" ht="71.25" customHeight="1">
      <c r="A28" s="219" t="s">
        <v>276</v>
      </c>
      <c r="B28" s="210" t="s">
        <v>49</v>
      </c>
      <c r="C28" s="176" t="s">
        <v>254</v>
      </c>
      <c r="D28" s="177" t="s">
        <v>277</v>
      </c>
      <c r="E28" s="177"/>
      <c r="F28" s="179"/>
      <c r="G28" s="272"/>
      <c r="H28" s="211">
        <v>5</v>
      </c>
      <c r="I28" s="211"/>
      <c r="J28" s="211">
        <f>H28*I28</f>
        <v>0</v>
      </c>
      <c r="K28" s="163"/>
      <c r="L28" s="163"/>
    </row>
    <row r="29" spans="1:13" ht="6" customHeight="1">
      <c r="A29" s="193"/>
      <c r="B29" s="208"/>
      <c r="C29" s="194"/>
      <c r="D29" s="169"/>
      <c r="E29" s="209"/>
      <c r="F29" s="401"/>
      <c r="G29" s="401"/>
      <c r="H29" s="194"/>
      <c r="I29" s="194"/>
      <c r="J29" s="193"/>
      <c r="K29" s="163"/>
      <c r="L29" s="163"/>
    </row>
    <row r="30" spans="1:13" ht="315.75" customHeight="1">
      <c r="A30" s="219" t="s">
        <v>278</v>
      </c>
      <c r="B30" s="175" t="s">
        <v>43</v>
      </c>
      <c r="C30" s="217" t="s">
        <v>254</v>
      </c>
      <c r="D30" s="168" t="s">
        <v>279</v>
      </c>
      <c r="E30" s="220"/>
      <c r="F30" s="179"/>
      <c r="G30" s="272"/>
      <c r="H30" s="192"/>
      <c r="I30" s="192"/>
      <c r="J30" s="192"/>
      <c r="K30" s="163"/>
      <c r="L30" s="163"/>
    </row>
    <row r="31" spans="1:13" ht="6" customHeight="1">
      <c r="A31" s="193"/>
      <c r="B31" s="208"/>
      <c r="C31" s="194"/>
      <c r="D31" s="169"/>
      <c r="E31" s="209"/>
      <c r="F31" s="401"/>
      <c r="G31" s="401"/>
      <c r="H31" s="194"/>
      <c r="I31" s="194"/>
      <c r="J31" s="193"/>
      <c r="K31" s="163"/>
      <c r="L31" s="163"/>
    </row>
    <row r="32" spans="1:13" ht="126" customHeight="1">
      <c r="A32" s="219" t="s">
        <v>280</v>
      </c>
      <c r="B32" s="175" t="s">
        <v>43</v>
      </c>
      <c r="C32" s="176" t="s">
        <v>254</v>
      </c>
      <c r="D32" s="177" t="s">
        <v>281</v>
      </c>
      <c r="E32" s="177"/>
      <c r="F32" s="179"/>
      <c r="G32" s="272"/>
      <c r="H32" s="192"/>
      <c r="I32" s="192"/>
      <c r="J32" s="192"/>
      <c r="K32" s="163"/>
      <c r="L32" s="163"/>
    </row>
    <row r="33" spans="1:12" ht="6" customHeight="1">
      <c r="A33" s="193"/>
      <c r="B33" s="208"/>
      <c r="C33" s="194"/>
      <c r="D33" s="169"/>
      <c r="E33" s="209"/>
      <c r="F33" s="401"/>
      <c r="G33" s="401"/>
      <c r="H33" s="194"/>
      <c r="I33" s="194"/>
      <c r="J33" s="193"/>
      <c r="K33" s="163"/>
      <c r="L33" s="163"/>
    </row>
    <row r="34" spans="1:12" ht="72" customHeight="1">
      <c r="A34" s="219" t="s">
        <v>282</v>
      </c>
      <c r="B34" s="175" t="s">
        <v>43</v>
      </c>
      <c r="C34" s="176" t="s">
        <v>254</v>
      </c>
      <c r="D34" s="168" t="s">
        <v>283</v>
      </c>
      <c r="E34" s="177"/>
      <c r="F34" s="179"/>
      <c r="G34" s="272"/>
      <c r="H34" s="192"/>
      <c r="I34" s="192"/>
      <c r="J34" s="192"/>
      <c r="K34" s="163"/>
      <c r="L34" s="163"/>
    </row>
    <row r="35" spans="1:12" ht="6" customHeight="1">
      <c r="A35" s="193"/>
      <c r="B35" s="208"/>
      <c r="C35" s="194"/>
      <c r="D35" s="169"/>
      <c r="E35" s="209"/>
      <c r="F35" s="401"/>
      <c r="G35" s="401"/>
      <c r="H35" s="194"/>
      <c r="I35" s="194"/>
      <c r="J35" s="193"/>
      <c r="K35" s="163"/>
      <c r="L35" s="163"/>
    </row>
    <row r="36" spans="1:12" ht="150" customHeight="1">
      <c r="A36" s="219" t="s">
        <v>284</v>
      </c>
      <c r="B36" s="175" t="s">
        <v>43</v>
      </c>
      <c r="C36" s="176" t="s">
        <v>254</v>
      </c>
      <c r="D36" s="177" t="s">
        <v>285</v>
      </c>
      <c r="E36" s="177"/>
      <c r="F36" s="179"/>
      <c r="G36" s="272"/>
      <c r="H36" s="192"/>
      <c r="I36" s="192"/>
      <c r="J36" s="192"/>
      <c r="K36" s="163"/>
      <c r="L36" s="163"/>
    </row>
    <row r="37" spans="1:12" ht="6" customHeight="1">
      <c r="A37" s="193"/>
      <c r="B37" s="208"/>
      <c r="C37" s="194"/>
      <c r="D37" s="169"/>
      <c r="E37" s="209"/>
      <c r="F37" s="193"/>
      <c r="G37" s="193"/>
      <c r="H37" s="194"/>
      <c r="I37" s="194"/>
      <c r="J37" s="193"/>
      <c r="K37" s="163"/>
      <c r="L37" s="163"/>
    </row>
    <row r="38" spans="1:12" ht="15">
      <c r="A38" s="196" t="s">
        <v>286</v>
      </c>
      <c r="B38" s="197"/>
      <c r="C38" s="196"/>
      <c r="D38" s="198"/>
      <c r="E38" s="199"/>
      <c r="F38" s="196"/>
      <c r="G38" s="196"/>
      <c r="H38" s="196"/>
      <c r="I38" s="196"/>
      <c r="J38" s="196"/>
      <c r="K38" s="163"/>
      <c r="L38" s="163"/>
    </row>
    <row r="39" spans="1:12" ht="31.5" customHeight="1">
      <c r="A39" s="340" t="s">
        <v>372</v>
      </c>
      <c r="B39" s="340"/>
      <c r="C39" s="340"/>
      <c r="D39" s="340"/>
      <c r="E39" s="340"/>
      <c r="F39" s="340"/>
      <c r="G39" s="340"/>
      <c r="H39" s="340"/>
      <c r="I39" s="340"/>
      <c r="J39" s="340"/>
      <c r="K39" s="163"/>
      <c r="L39" s="163"/>
    </row>
    <row r="40" spans="1:12" ht="38.25">
      <c r="A40" s="219" t="s">
        <v>287</v>
      </c>
      <c r="B40" s="175" t="s">
        <v>43</v>
      </c>
      <c r="C40" s="176" t="s">
        <v>254</v>
      </c>
      <c r="D40" s="177" t="s">
        <v>288</v>
      </c>
      <c r="E40" s="178"/>
      <c r="F40" s="179"/>
      <c r="G40" s="272"/>
      <c r="H40" s="192"/>
      <c r="I40" s="192"/>
      <c r="J40" s="192"/>
      <c r="K40" s="221"/>
      <c r="L40" s="221"/>
    </row>
    <row r="41" spans="1:12" ht="6" customHeight="1">
      <c r="A41" s="193"/>
      <c r="B41" s="208"/>
      <c r="C41" s="194"/>
      <c r="D41" s="169"/>
      <c r="E41" s="209"/>
      <c r="F41" s="401"/>
      <c r="G41" s="401"/>
      <c r="H41" s="194"/>
      <c r="I41" s="194"/>
      <c r="J41" s="193"/>
      <c r="K41" s="163"/>
      <c r="L41" s="163"/>
    </row>
    <row r="42" spans="1:12" ht="32.25" customHeight="1">
      <c r="A42" s="219" t="s">
        <v>289</v>
      </c>
      <c r="B42" s="210" t="s">
        <v>49</v>
      </c>
      <c r="C42" s="176" t="s">
        <v>254</v>
      </c>
      <c r="D42" s="177" t="s">
        <v>290</v>
      </c>
      <c r="E42" s="177"/>
      <c r="F42" s="179"/>
      <c r="G42" s="272"/>
      <c r="H42" s="211">
        <v>3</v>
      </c>
      <c r="I42" s="211"/>
      <c r="J42" s="211">
        <f>H42*I42</f>
        <v>0</v>
      </c>
      <c r="K42" s="163"/>
      <c r="L42" s="163"/>
    </row>
    <row r="43" spans="1:12" ht="6" customHeight="1">
      <c r="A43" s="193"/>
      <c r="B43" s="208"/>
      <c r="C43" s="194"/>
      <c r="D43" s="169"/>
      <c r="E43" s="209"/>
      <c r="F43" s="401"/>
      <c r="G43" s="401"/>
      <c r="H43" s="194"/>
      <c r="I43" s="194"/>
      <c r="J43" s="193"/>
      <c r="K43" s="163"/>
      <c r="L43" s="163"/>
    </row>
    <row r="44" spans="1:12" ht="31.5" customHeight="1">
      <c r="A44" s="219" t="s">
        <v>291</v>
      </c>
      <c r="B44" s="210" t="s">
        <v>49</v>
      </c>
      <c r="C44" s="176" t="s">
        <v>254</v>
      </c>
      <c r="D44" s="177" t="s">
        <v>292</v>
      </c>
      <c r="E44" s="177"/>
      <c r="F44" s="179"/>
      <c r="G44" s="272"/>
      <c r="H44" s="211">
        <v>3</v>
      </c>
      <c r="I44" s="211"/>
      <c r="J44" s="211">
        <f>H44*I44</f>
        <v>0</v>
      </c>
      <c r="K44" s="163"/>
      <c r="L44" s="163"/>
    </row>
    <row r="45" spans="1:12" ht="6" customHeight="1">
      <c r="A45" s="193"/>
      <c r="B45" s="208"/>
      <c r="C45" s="194"/>
      <c r="D45" s="169"/>
      <c r="E45" s="209"/>
      <c r="F45" s="401"/>
      <c r="G45" s="401"/>
      <c r="H45" s="194"/>
      <c r="I45" s="194"/>
      <c r="J45" s="193"/>
      <c r="K45" s="163"/>
      <c r="L45" s="163"/>
    </row>
    <row r="46" spans="1:12" ht="18" customHeight="1">
      <c r="A46" s="219" t="s">
        <v>293</v>
      </c>
      <c r="B46" s="210" t="s">
        <v>49</v>
      </c>
      <c r="C46" s="176" t="s">
        <v>254</v>
      </c>
      <c r="D46" s="177" t="s">
        <v>294</v>
      </c>
      <c r="E46" s="177"/>
      <c r="F46" s="179"/>
      <c r="G46" s="272"/>
      <c r="H46" s="211">
        <v>3</v>
      </c>
      <c r="I46" s="211"/>
      <c r="J46" s="211">
        <f>H46*I46</f>
        <v>0</v>
      </c>
      <c r="K46" s="163"/>
      <c r="L46" s="163"/>
    </row>
    <row r="47" spans="1:12" ht="6" customHeight="1">
      <c r="A47" s="193"/>
      <c r="B47" s="208"/>
      <c r="C47" s="194"/>
      <c r="D47" s="169"/>
      <c r="E47" s="209"/>
      <c r="F47" s="401"/>
      <c r="G47" s="401"/>
      <c r="H47" s="194"/>
      <c r="I47" s="194"/>
      <c r="J47" s="193"/>
      <c r="K47" s="163"/>
      <c r="L47" s="163"/>
    </row>
    <row r="48" spans="1:12" ht="29.25" customHeight="1">
      <c r="A48" s="219" t="s">
        <v>295</v>
      </c>
      <c r="B48" s="210" t="s">
        <v>49</v>
      </c>
      <c r="C48" s="176" t="s">
        <v>254</v>
      </c>
      <c r="D48" s="177" t="s">
        <v>296</v>
      </c>
      <c r="E48" s="177"/>
      <c r="F48" s="179"/>
      <c r="G48" s="272"/>
      <c r="H48" s="211">
        <v>3</v>
      </c>
      <c r="I48" s="211"/>
      <c r="J48" s="211">
        <f>H48*I48</f>
        <v>0</v>
      </c>
      <c r="K48" s="163"/>
      <c r="L48" s="163"/>
    </row>
    <row r="49" spans="1:12" ht="6" customHeight="1">
      <c r="A49" s="193"/>
      <c r="B49" s="208"/>
      <c r="C49" s="194"/>
      <c r="D49" s="169"/>
      <c r="E49" s="209"/>
      <c r="F49" s="401"/>
      <c r="G49" s="401"/>
      <c r="H49" s="194"/>
      <c r="I49" s="194"/>
      <c r="J49" s="193"/>
      <c r="K49" s="163"/>
      <c r="L49" s="163"/>
    </row>
    <row r="50" spans="1:12" ht="69.75" customHeight="1">
      <c r="A50" s="341" t="s">
        <v>297</v>
      </c>
      <c r="B50" s="342" t="s">
        <v>43</v>
      </c>
      <c r="C50" s="343" t="s">
        <v>254</v>
      </c>
      <c r="D50" s="222" t="s">
        <v>298</v>
      </c>
      <c r="E50" s="344"/>
      <c r="F50" s="345"/>
      <c r="G50" s="347"/>
      <c r="H50" s="349"/>
      <c r="I50" s="349"/>
      <c r="J50" s="349"/>
      <c r="K50" s="351"/>
      <c r="L50" s="351"/>
    </row>
    <row r="51" spans="1:12" ht="78.75" customHeight="1">
      <c r="A51" s="341"/>
      <c r="B51" s="342"/>
      <c r="C51" s="343"/>
      <c r="D51" s="222" t="s">
        <v>299</v>
      </c>
      <c r="E51" s="344"/>
      <c r="F51" s="346"/>
      <c r="G51" s="348"/>
      <c r="H51" s="350"/>
      <c r="I51" s="350"/>
      <c r="J51" s="350"/>
      <c r="K51" s="351"/>
      <c r="L51" s="351"/>
    </row>
    <row r="52" spans="1:12" ht="6" customHeight="1">
      <c r="A52" s="193"/>
      <c r="B52" s="208"/>
      <c r="C52" s="194"/>
      <c r="D52" s="169"/>
      <c r="E52" s="209"/>
      <c r="F52" s="401"/>
      <c r="G52" s="401"/>
      <c r="H52" s="194"/>
      <c r="I52" s="194"/>
      <c r="J52" s="193"/>
      <c r="K52" s="163"/>
      <c r="L52" s="163"/>
    </row>
    <row r="53" spans="1:12" ht="174.75" customHeight="1">
      <c r="A53" s="219" t="s">
        <v>300</v>
      </c>
      <c r="B53" s="210" t="s">
        <v>49</v>
      </c>
      <c r="C53" s="176" t="s">
        <v>254</v>
      </c>
      <c r="D53" s="210" t="s">
        <v>301</v>
      </c>
      <c r="E53" s="177"/>
      <c r="F53" s="179"/>
      <c r="G53" s="272"/>
      <c r="H53" s="211">
        <v>5</v>
      </c>
      <c r="I53" s="211"/>
      <c r="J53" s="211">
        <f>H53*I53</f>
        <v>0</v>
      </c>
      <c r="K53" s="163"/>
      <c r="L53" s="163"/>
    </row>
    <row r="54" spans="1:12" ht="6" customHeight="1">
      <c r="A54" s="193"/>
      <c r="B54" s="208"/>
      <c r="C54" s="194"/>
      <c r="D54" s="169"/>
      <c r="E54" s="209"/>
      <c r="F54" s="401"/>
      <c r="G54" s="401"/>
      <c r="H54" s="194"/>
      <c r="I54" s="194"/>
      <c r="J54" s="193"/>
      <c r="K54" s="163"/>
      <c r="L54" s="163"/>
    </row>
    <row r="55" spans="1:12" ht="43.5" customHeight="1">
      <c r="A55" s="219" t="s">
        <v>302</v>
      </c>
      <c r="B55" s="210" t="s">
        <v>49</v>
      </c>
      <c r="C55" s="176" t="s">
        <v>254</v>
      </c>
      <c r="D55" s="177" t="s">
        <v>303</v>
      </c>
      <c r="E55" s="177"/>
      <c r="F55" s="179"/>
      <c r="G55" s="272"/>
      <c r="H55" s="211">
        <v>5</v>
      </c>
      <c r="I55" s="211"/>
      <c r="J55" s="211">
        <f>H55*I55</f>
        <v>0</v>
      </c>
      <c r="K55" s="163"/>
      <c r="L55" s="163"/>
    </row>
    <row r="56" spans="1:12" ht="6" customHeight="1">
      <c r="A56" s="193"/>
      <c r="B56" s="223"/>
      <c r="C56" s="194"/>
      <c r="D56" s="169"/>
      <c r="E56" s="209"/>
      <c r="F56" s="401"/>
      <c r="G56" s="401"/>
      <c r="H56" s="194"/>
      <c r="I56" s="194"/>
      <c r="J56" s="193"/>
      <c r="K56" s="163"/>
      <c r="L56" s="163"/>
    </row>
    <row r="57" spans="1:12" ht="114" customHeight="1">
      <c r="A57" s="219" t="s">
        <v>304</v>
      </c>
      <c r="B57" s="175" t="s">
        <v>43</v>
      </c>
      <c r="C57" s="176" t="s">
        <v>254</v>
      </c>
      <c r="D57" s="210" t="s">
        <v>305</v>
      </c>
      <c r="E57" s="177"/>
      <c r="F57" s="179"/>
      <c r="G57" s="272"/>
      <c r="H57" s="192"/>
      <c r="I57" s="192"/>
      <c r="J57" s="192"/>
      <c r="K57" s="163"/>
      <c r="L57" s="163"/>
    </row>
    <row r="58" spans="1:12" ht="6" customHeight="1">
      <c r="A58" s="193"/>
      <c r="B58" s="223"/>
      <c r="C58" s="194"/>
      <c r="D58" s="169"/>
      <c r="E58" s="209"/>
      <c r="F58" s="193"/>
      <c r="G58" s="193"/>
      <c r="H58" s="194"/>
      <c r="I58" s="194"/>
      <c r="J58" s="193"/>
      <c r="K58" s="163"/>
      <c r="L58" s="163"/>
    </row>
    <row r="59" spans="1:12" ht="15">
      <c r="A59" s="196" t="s">
        <v>306</v>
      </c>
      <c r="B59" s="197"/>
      <c r="C59" s="224"/>
      <c r="D59" s="198"/>
      <c r="E59" s="199"/>
      <c r="F59" s="196"/>
      <c r="G59" s="196"/>
      <c r="H59" s="196"/>
      <c r="I59" s="196"/>
      <c r="J59" s="196"/>
      <c r="K59" s="163"/>
      <c r="L59" s="163"/>
    </row>
    <row r="60" spans="1:12" ht="33.75" customHeight="1">
      <c r="A60" s="219" t="s">
        <v>307</v>
      </c>
      <c r="B60" s="225" t="s">
        <v>308</v>
      </c>
      <c r="C60" s="176" t="s">
        <v>254</v>
      </c>
      <c r="D60" s="177" t="s">
        <v>309</v>
      </c>
      <c r="E60" s="220"/>
      <c r="F60" s="179"/>
      <c r="G60" s="272"/>
      <c r="H60" s="192"/>
      <c r="I60" s="192"/>
      <c r="J60" s="192"/>
      <c r="K60" s="163"/>
      <c r="L60" s="163"/>
    </row>
    <row r="61" spans="1:12" ht="6" customHeight="1">
      <c r="A61" s="193"/>
      <c r="B61" s="208"/>
      <c r="C61" s="226"/>
      <c r="D61" s="169"/>
      <c r="E61" s="209"/>
      <c r="F61" s="401"/>
      <c r="G61" s="401"/>
      <c r="H61" s="194"/>
      <c r="I61" s="194"/>
      <c r="J61" s="193"/>
      <c r="K61" s="163"/>
      <c r="L61" s="163"/>
    </row>
    <row r="62" spans="1:12" ht="30" customHeight="1">
      <c r="A62" s="219" t="s">
        <v>310</v>
      </c>
      <c r="B62" s="225" t="s">
        <v>308</v>
      </c>
      <c r="C62" s="176" t="s">
        <v>254</v>
      </c>
      <c r="D62" s="177" t="s">
        <v>311</v>
      </c>
      <c r="E62" s="220"/>
      <c r="F62" s="179"/>
      <c r="G62" s="272"/>
      <c r="H62" s="192"/>
      <c r="I62" s="192"/>
      <c r="J62" s="192"/>
      <c r="K62" s="163"/>
      <c r="L62" s="163"/>
    </row>
    <row r="63" spans="1:12" ht="6" customHeight="1">
      <c r="A63" s="193"/>
      <c r="B63" s="208"/>
      <c r="C63" s="194"/>
      <c r="D63" s="169"/>
      <c r="E63" s="209"/>
      <c r="F63" s="401"/>
      <c r="G63" s="401"/>
      <c r="H63" s="194"/>
      <c r="I63" s="194"/>
      <c r="J63" s="193"/>
      <c r="K63" s="163"/>
      <c r="L63" s="163"/>
    </row>
    <row r="64" spans="1:12" ht="146.25" customHeight="1">
      <c r="A64" s="219" t="s">
        <v>312</v>
      </c>
      <c r="B64" s="175" t="s">
        <v>43</v>
      </c>
      <c r="C64" s="176" t="s">
        <v>254</v>
      </c>
      <c r="D64" s="177" t="s">
        <v>313</v>
      </c>
      <c r="E64" s="220"/>
      <c r="F64" s="179"/>
      <c r="G64" s="272"/>
      <c r="H64" s="192"/>
      <c r="I64" s="192"/>
      <c r="J64" s="192"/>
      <c r="K64" s="163"/>
      <c r="L64" s="163"/>
    </row>
    <row r="65" spans="1:12" ht="6" customHeight="1">
      <c r="A65" s="193"/>
      <c r="B65" s="208"/>
      <c r="C65" s="194"/>
      <c r="D65" s="169"/>
      <c r="E65" s="209"/>
      <c r="F65" s="401"/>
      <c r="G65" s="401"/>
      <c r="H65" s="194"/>
      <c r="I65" s="194"/>
      <c r="J65" s="193"/>
      <c r="K65" s="163"/>
      <c r="L65" s="163"/>
    </row>
    <row r="66" spans="1:12" ht="130.5" customHeight="1">
      <c r="A66" s="219" t="s">
        <v>314</v>
      </c>
      <c r="B66" s="210" t="s">
        <v>49</v>
      </c>
      <c r="C66" s="176" t="s">
        <v>254</v>
      </c>
      <c r="D66" s="210" t="s">
        <v>315</v>
      </c>
      <c r="E66" s="178"/>
      <c r="F66" s="179"/>
      <c r="G66" s="272"/>
      <c r="H66" s="227">
        <v>7</v>
      </c>
      <c r="I66" s="228"/>
      <c r="J66" s="211">
        <f>H66*I66</f>
        <v>0</v>
      </c>
      <c r="K66" s="163"/>
      <c r="L66" s="163"/>
    </row>
    <row r="67" spans="1:12" ht="6" customHeight="1">
      <c r="A67" s="193"/>
      <c r="B67" s="208"/>
      <c r="C67" s="194"/>
      <c r="D67" s="169"/>
      <c r="E67" s="209"/>
      <c r="F67" s="193"/>
      <c r="G67" s="193"/>
      <c r="H67" s="194"/>
      <c r="I67" s="194"/>
      <c r="J67" s="193"/>
      <c r="K67" s="163"/>
      <c r="L67" s="163"/>
    </row>
    <row r="68" spans="1:12" ht="15">
      <c r="A68" s="196" t="s">
        <v>316</v>
      </c>
      <c r="B68" s="197"/>
      <c r="C68" s="224"/>
      <c r="D68" s="198"/>
      <c r="E68" s="199"/>
      <c r="F68" s="196"/>
      <c r="G68" s="196"/>
      <c r="H68" s="196"/>
      <c r="I68" s="196"/>
      <c r="J68" s="196"/>
      <c r="K68" s="163"/>
      <c r="L68" s="163"/>
    </row>
    <row r="69" spans="1:12" ht="123" customHeight="1">
      <c r="A69" s="219" t="s">
        <v>317</v>
      </c>
      <c r="B69" s="175" t="s">
        <v>43</v>
      </c>
      <c r="C69" s="176" t="s">
        <v>254</v>
      </c>
      <c r="D69" s="177" t="s">
        <v>318</v>
      </c>
      <c r="E69" s="178"/>
      <c r="F69" s="179"/>
      <c r="G69" s="87"/>
      <c r="H69" s="192"/>
      <c r="I69" s="192"/>
      <c r="J69" s="192"/>
      <c r="K69" s="163"/>
      <c r="L69" s="163"/>
    </row>
    <row r="70" spans="1:12" ht="6" customHeight="1">
      <c r="A70" s="193"/>
      <c r="B70" s="208"/>
      <c r="C70" s="194"/>
      <c r="D70" s="169"/>
      <c r="E70" s="209"/>
      <c r="F70" s="193"/>
      <c r="G70" s="193"/>
      <c r="H70" s="194"/>
      <c r="I70" s="194"/>
      <c r="J70" s="193"/>
      <c r="K70" s="163"/>
      <c r="L70" s="163"/>
    </row>
    <row r="71" spans="1:12" ht="14.25" customHeight="1">
      <c r="A71" s="196" t="s">
        <v>319</v>
      </c>
      <c r="B71" s="197"/>
      <c r="C71" s="224"/>
      <c r="D71" s="198"/>
      <c r="E71" s="199"/>
      <c r="F71" s="196"/>
      <c r="G71" s="196"/>
      <c r="H71" s="196"/>
      <c r="I71" s="196"/>
      <c r="J71" s="196"/>
      <c r="K71" s="163"/>
      <c r="L71" s="163"/>
    </row>
    <row r="72" spans="1:12" ht="188.25" customHeight="1">
      <c r="A72" s="341" t="s">
        <v>320</v>
      </c>
      <c r="B72" s="342" t="s">
        <v>43</v>
      </c>
      <c r="C72" s="343" t="s">
        <v>254</v>
      </c>
      <c r="D72" s="352" t="s">
        <v>321</v>
      </c>
      <c r="E72" s="177" t="s">
        <v>322</v>
      </c>
      <c r="F72" s="179"/>
      <c r="G72" s="272"/>
      <c r="H72" s="192"/>
      <c r="I72" s="192"/>
      <c r="J72" s="192"/>
      <c r="K72" s="354"/>
      <c r="L72" s="354"/>
    </row>
    <row r="73" spans="1:12" ht="148.5" customHeight="1">
      <c r="A73" s="341"/>
      <c r="B73" s="342"/>
      <c r="C73" s="343"/>
      <c r="D73" s="353"/>
      <c r="E73" s="177" t="s">
        <v>323</v>
      </c>
      <c r="F73" s="179"/>
      <c r="G73" s="272"/>
      <c r="H73" s="192"/>
      <c r="I73" s="192"/>
      <c r="J73" s="192"/>
      <c r="K73" s="354"/>
      <c r="L73" s="354"/>
    </row>
    <row r="74" spans="1:12" ht="6" customHeight="1">
      <c r="A74" s="193"/>
      <c r="B74" s="208"/>
      <c r="C74" s="194"/>
      <c r="D74" s="169"/>
      <c r="E74" s="209"/>
      <c r="F74" s="401"/>
      <c r="G74" s="401"/>
      <c r="H74" s="194"/>
      <c r="I74" s="194"/>
      <c r="J74" s="193"/>
      <c r="K74" s="163"/>
      <c r="L74" s="163"/>
    </row>
    <row r="75" spans="1:12" ht="113.25" customHeight="1">
      <c r="A75" s="219" t="s">
        <v>324</v>
      </c>
      <c r="B75" s="175" t="s">
        <v>43</v>
      </c>
      <c r="C75" s="176" t="s">
        <v>254</v>
      </c>
      <c r="D75" s="177" t="s">
        <v>325</v>
      </c>
      <c r="E75" s="177" t="s">
        <v>326</v>
      </c>
      <c r="F75" s="179"/>
      <c r="G75" s="272"/>
      <c r="H75" s="192"/>
      <c r="I75" s="192"/>
      <c r="J75" s="192"/>
      <c r="K75" s="163"/>
      <c r="L75" s="163"/>
    </row>
    <row r="76" spans="1:12" ht="6" customHeight="1">
      <c r="A76" s="193"/>
      <c r="B76" s="208"/>
      <c r="C76" s="226"/>
      <c r="D76" s="169"/>
      <c r="E76" s="209"/>
      <c r="F76" s="401"/>
      <c r="G76" s="401"/>
      <c r="H76" s="194"/>
      <c r="I76" s="194"/>
      <c r="J76" s="193"/>
      <c r="K76" s="163"/>
      <c r="L76" s="163"/>
    </row>
    <row r="77" spans="1:12" ht="51.75" customHeight="1">
      <c r="A77" s="219" t="s">
        <v>327</v>
      </c>
      <c r="B77" s="175" t="s">
        <v>43</v>
      </c>
      <c r="C77" s="176" t="s">
        <v>254</v>
      </c>
      <c r="D77" s="177" t="s">
        <v>484</v>
      </c>
      <c r="E77" s="178"/>
      <c r="F77" s="179"/>
      <c r="G77" s="272"/>
      <c r="H77" s="192"/>
      <c r="I77" s="192"/>
      <c r="J77" s="192"/>
      <c r="K77" s="163"/>
      <c r="L77" s="163"/>
    </row>
    <row r="78" spans="1:12" ht="6" customHeight="1">
      <c r="A78" s="193"/>
      <c r="B78" s="208"/>
      <c r="C78" s="226"/>
      <c r="D78" s="169"/>
      <c r="E78" s="209"/>
      <c r="F78" s="193"/>
      <c r="G78" s="193"/>
      <c r="H78" s="194"/>
      <c r="I78" s="194"/>
      <c r="J78" s="193"/>
      <c r="K78" s="163"/>
      <c r="L78" s="163"/>
    </row>
    <row r="79" spans="1:12" ht="15">
      <c r="A79" s="196" t="s">
        <v>328</v>
      </c>
      <c r="B79" s="197"/>
      <c r="C79" s="224"/>
      <c r="D79" s="198"/>
      <c r="E79" s="199"/>
      <c r="F79" s="196"/>
      <c r="G79" s="196"/>
      <c r="H79" s="196"/>
      <c r="I79" s="196"/>
      <c r="J79" s="196"/>
      <c r="K79" s="163"/>
      <c r="L79" s="163"/>
    </row>
    <row r="80" spans="1:12" ht="82.5" customHeight="1">
      <c r="A80" s="219" t="s">
        <v>329</v>
      </c>
      <c r="B80" s="175" t="s">
        <v>43</v>
      </c>
      <c r="C80" s="176" t="s">
        <v>254</v>
      </c>
      <c r="D80" s="177" t="s">
        <v>330</v>
      </c>
      <c r="E80" s="178"/>
      <c r="F80" s="179"/>
      <c r="G80" s="87"/>
      <c r="H80" s="192"/>
      <c r="I80" s="192"/>
      <c r="J80" s="192"/>
      <c r="K80" s="163"/>
      <c r="L80" s="163"/>
    </row>
    <row r="81" spans="1:12" ht="6" customHeight="1">
      <c r="A81" s="193"/>
      <c r="B81" s="208"/>
      <c r="C81" s="226"/>
      <c r="D81" s="169"/>
      <c r="E81" s="209"/>
      <c r="F81" s="193"/>
      <c r="G81" s="193"/>
      <c r="H81" s="194"/>
      <c r="I81" s="194"/>
      <c r="J81" s="193"/>
      <c r="K81" s="163"/>
      <c r="L81" s="163"/>
    </row>
    <row r="82" spans="1:12" ht="14.25" customHeight="1">
      <c r="A82" s="196" t="s">
        <v>331</v>
      </c>
      <c r="B82" s="197"/>
      <c r="C82" s="196"/>
      <c r="D82" s="198"/>
      <c r="E82" s="199"/>
      <c r="F82" s="196"/>
      <c r="G82" s="196"/>
      <c r="H82" s="196"/>
      <c r="I82" s="196"/>
      <c r="J82" s="196"/>
      <c r="K82" s="163"/>
      <c r="L82" s="163"/>
    </row>
    <row r="83" spans="1:12" ht="152.25" customHeight="1">
      <c r="A83" s="195" t="s">
        <v>332</v>
      </c>
      <c r="B83" s="110" t="s">
        <v>43</v>
      </c>
      <c r="C83" s="191" t="s">
        <v>254</v>
      </c>
      <c r="D83" s="391" t="s">
        <v>333</v>
      </c>
      <c r="E83" s="230"/>
      <c r="F83" s="179"/>
      <c r="G83" s="87"/>
      <c r="H83" s="192"/>
      <c r="I83" s="192"/>
      <c r="J83" s="192"/>
      <c r="K83" s="231"/>
      <c r="L83" s="163"/>
    </row>
    <row r="84" spans="1:12" ht="6" customHeight="1">
      <c r="A84" s="193"/>
      <c r="B84" s="208"/>
      <c r="C84" s="226"/>
      <c r="D84" s="169"/>
      <c r="E84" s="209"/>
      <c r="F84" s="193"/>
      <c r="G84" s="193"/>
      <c r="H84" s="194"/>
      <c r="I84" s="194"/>
      <c r="J84" s="193"/>
      <c r="K84" s="163"/>
      <c r="L84" s="163"/>
    </row>
    <row r="85" spans="1:12" ht="15">
      <c r="A85" s="196" t="s">
        <v>334</v>
      </c>
      <c r="B85" s="197"/>
      <c r="C85" s="224"/>
      <c r="D85" s="198"/>
      <c r="E85" s="199"/>
      <c r="F85" s="196"/>
      <c r="G85" s="196"/>
      <c r="H85" s="196"/>
      <c r="I85" s="196"/>
      <c r="J85" s="196"/>
      <c r="K85" s="163"/>
      <c r="L85" s="163"/>
    </row>
    <row r="86" spans="1:12" ht="184.5" customHeight="1">
      <c r="A86" s="219" t="s">
        <v>335</v>
      </c>
      <c r="B86" s="175" t="s">
        <v>43</v>
      </c>
      <c r="C86" s="176" t="s">
        <v>254</v>
      </c>
      <c r="D86" s="177" t="s">
        <v>336</v>
      </c>
      <c r="E86" s="177"/>
      <c r="F86" s="179"/>
      <c r="G86" s="87"/>
      <c r="H86" s="192"/>
      <c r="I86" s="192"/>
      <c r="J86" s="192"/>
      <c r="K86" s="163"/>
      <c r="L86" s="163"/>
    </row>
    <row r="87" spans="1:12" ht="6" customHeight="1">
      <c r="A87" s="193"/>
      <c r="B87" s="208"/>
      <c r="C87" s="226"/>
      <c r="D87" s="169"/>
      <c r="E87" s="209"/>
      <c r="F87" s="193"/>
      <c r="G87" s="193"/>
      <c r="H87" s="194"/>
      <c r="I87" s="194"/>
      <c r="J87" s="193"/>
      <c r="K87" s="163"/>
      <c r="L87" s="163"/>
    </row>
    <row r="88" spans="1:12" ht="15">
      <c r="A88" s="196" t="s">
        <v>337</v>
      </c>
      <c r="B88" s="197"/>
      <c r="C88" s="196"/>
      <c r="D88" s="198"/>
      <c r="E88" s="199"/>
      <c r="F88" s="196"/>
      <c r="G88" s="196"/>
      <c r="H88" s="196"/>
      <c r="I88" s="196"/>
      <c r="J88" s="196"/>
      <c r="K88" s="163"/>
      <c r="L88" s="163"/>
    </row>
    <row r="89" spans="1:12" ht="183" customHeight="1">
      <c r="A89" s="195" t="s">
        <v>338</v>
      </c>
      <c r="B89" s="232" t="s">
        <v>49</v>
      </c>
      <c r="C89" s="191" t="s">
        <v>254</v>
      </c>
      <c r="D89" s="233" t="s">
        <v>339</v>
      </c>
      <c r="E89" s="177"/>
      <c r="F89" s="179"/>
      <c r="G89" s="87"/>
      <c r="H89" s="211">
        <v>7</v>
      </c>
      <c r="I89" s="211"/>
      <c r="J89" s="211">
        <f>H89*I89</f>
        <v>0</v>
      </c>
      <c r="K89" s="163"/>
      <c r="L89" s="163"/>
    </row>
    <row r="90" spans="1:12" ht="6" customHeight="1">
      <c r="A90" s="193"/>
      <c r="B90" s="193"/>
      <c r="C90" s="193"/>
      <c r="D90" s="193"/>
      <c r="E90" s="193"/>
      <c r="F90" s="193"/>
      <c r="G90" s="193"/>
      <c r="H90" s="194"/>
      <c r="I90" s="194"/>
      <c r="J90" s="193"/>
      <c r="K90" s="163"/>
      <c r="L90" s="163"/>
    </row>
    <row r="91" spans="1:12" ht="15">
      <c r="A91" s="196" t="s">
        <v>340</v>
      </c>
      <c r="B91" s="197"/>
      <c r="C91" s="196"/>
      <c r="D91" s="198"/>
      <c r="E91" s="199"/>
      <c r="F91" s="196"/>
      <c r="G91" s="196"/>
      <c r="H91" s="196"/>
      <c r="I91" s="196"/>
      <c r="J91" s="196"/>
      <c r="K91" s="163"/>
      <c r="L91" s="163"/>
    </row>
    <row r="92" spans="1:12" ht="19.5" customHeight="1">
      <c r="A92" s="219" t="s">
        <v>341</v>
      </c>
      <c r="B92" s="210" t="s">
        <v>49</v>
      </c>
      <c r="C92" s="176" t="s">
        <v>254</v>
      </c>
      <c r="D92" s="177" t="s">
        <v>342</v>
      </c>
      <c r="E92" s="177"/>
      <c r="F92" s="179"/>
      <c r="G92" s="87"/>
      <c r="H92" s="211">
        <v>7</v>
      </c>
      <c r="I92" s="211"/>
      <c r="J92" s="211">
        <f>H92*I92</f>
        <v>0</v>
      </c>
      <c r="K92" s="234"/>
      <c r="L92" s="163"/>
    </row>
    <row r="93" spans="1:12" ht="6" customHeight="1">
      <c r="A93" s="193"/>
      <c r="B93" s="208"/>
      <c r="C93" s="194"/>
      <c r="D93" s="169"/>
      <c r="E93" s="209"/>
      <c r="F93" s="193"/>
      <c r="G93" s="193"/>
      <c r="H93" s="194"/>
      <c r="I93" s="194"/>
      <c r="J93" s="193"/>
      <c r="K93" s="163"/>
      <c r="L93" s="163"/>
    </row>
    <row r="94" spans="1:12" ht="15.75" thickBot="1">
      <c r="A94" s="235"/>
      <c r="B94" s="236"/>
      <c r="C94" s="237"/>
      <c r="D94" s="238"/>
      <c r="E94" s="239"/>
      <c r="F94" s="237"/>
      <c r="G94" s="237"/>
      <c r="H94" s="237"/>
      <c r="I94" s="237"/>
      <c r="J94" s="240"/>
      <c r="K94" s="163"/>
      <c r="L94" s="163"/>
    </row>
    <row r="95" spans="1:12" ht="15.75">
      <c r="A95" s="241"/>
      <c r="B95" s="242"/>
      <c r="C95" s="241"/>
      <c r="D95" s="243"/>
      <c r="E95" s="243"/>
      <c r="F95" s="244"/>
      <c r="G95" s="245" t="s">
        <v>247</v>
      </c>
      <c r="H95" s="246">
        <f>SUM(H7:H94)</f>
        <v>68</v>
      </c>
      <c r="I95" s="247"/>
      <c r="J95" s="390">
        <f>SUM(J7:J94)</f>
        <v>0</v>
      </c>
      <c r="K95" s="163"/>
      <c r="L95" s="163"/>
    </row>
    <row r="96" spans="1:12" ht="15.75" thickBot="1">
      <c r="A96" s="163"/>
      <c r="B96" s="163"/>
      <c r="C96" s="163"/>
      <c r="D96" s="163"/>
      <c r="E96" s="163"/>
      <c r="F96" s="163"/>
      <c r="G96" s="248"/>
      <c r="H96" s="249"/>
      <c r="I96" s="250"/>
      <c r="J96" s="251"/>
      <c r="K96" s="163"/>
      <c r="L96" s="163"/>
    </row>
    <row r="97" spans="1:12" ht="16.5" thickTop="1">
      <c r="A97" s="163"/>
      <c r="B97" s="163"/>
      <c r="C97" s="163"/>
      <c r="D97" s="163"/>
      <c r="E97" s="163"/>
      <c r="F97" s="163"/>
      <c r="G97" s="252" t="s">
        <v>248</v>
      </c>
      <c r="H97" s="253">
        <f>COUNTIF(B7:B94,"K.O.-Kriterium")</f>
        <v>21</v>
      </c>
      <c r="I97" s="254"/>
      <c r="J97" s="255"/>
      <c r="K97" s="163"/>
      <c r="L97" s="163"/>
    </row>
    <row r="98" spans="1:12" ht="15">
      <c r="A98" s="163"/>
      <c r="B98" s="163"/>
      <c r="C98" s="163"/>
      <c r="D98" s="163"/>
      <c r="E98" s="163"/>
      <c r="F98" s="163"/>
      <c r="G98" s="256" t="s">
        <v>249</v>
      </c>
      <c r="H98" s="257"/>
      <c r="I98" s="258"/>
      <c r="J98" s="259">
        <f>COUNTIF(I7:I94,"Ja")</f>
        <v>0</v>
      </c>
      <c r="K98" s="163"/>
      <c r="L98" s="163"/>
    </row>
    <row r="99" spans="1:12" ht="15">
      <c r="A99" s="163"/>
      <c r="B99" s="163"/>
      <c r="C99" s="163"/>
      <c r="D99" s="163"/>
      <c r="E99" s="163"/>
      <c r="F99" s="163"/>
      <c r="G99" s="248"/>
      <c r="H99" s="249"/>
      <c r="I99" s="250"/>
      <c r="J99" s="251"/>
      <c r="K99" s="163"/>
      <c r="L99" s="163"/>
    </row>
    <row r="100" spans="1:12" ht="15">
      <c r="A100" s="163"/>
      <c r="B100" s="163"/>
      <c r="C100" s="163"/>
      <c r="D100" s="163"/>
      <c r="E100" s="163"/>
      <c r="F100" s="163"/>
      <c r="G100" s="163"/>
      <c r="H100" s="260"/>
      <c r="I100" s="163"/>
      <c r="J100" s="260"/>
      <c r="K100" s="163"/>
      <c r="L100" s="163"/>
    </row>
    <row r="101" spans="1:12" ht="15">
      <c r="A101" s="163"/>
      <c r="B101" s="163"/>
      <c r="C101" s="163"/>
      <c r="D101" s="163"/>
      <c r="E101" s="163"/>
      <c r="F101" s="163"/>
      <c r="G101" s="163"/>
      <c r="H101" s="163"/>
      <c r="I101" s="163"/>
      <c r="J101" s="261"/>
      <c r="K101" s="163"/>
      <c r="L101" s="163"/>
    </row>
    <row r="102" spans="1:12" ht="15">
      <c r="A102" s="163"/>
      <c r="B102" s="163"/>
      <c r="C102" s="163"/>
      <c r="D102" s="163"/>
      <c r="E102" s="163"/>
      <c r="F102" s="163"/>
      <c r="G102" s="163"/>
      <c r="H102" s="261"/>
      <c r="I102" s="163"/>
      <c r="J102" s="261"/>
      <c r="K102" s="163"/>
      <c r="L102" s="163"/>
    </row>
    <row r="103" spans="1:12" ht="15">
      <c r="A103" s="163"/>
      <c r="B103" s="163"/>
      <c r="C103" s="163"/>
      <c r="D103" s="163"/>
      <c r="E103" s="163"/>
      <c r="F103" s="163"/>
      <c r="G103" s="163"/>
      <c r="H103" s="163"/>
      <c r="I103" s="163"/>
      <c r="J103" s="163"/>
      <c r="K103" s="163"/>
      <c r="L103" s="163"/>
    </row>
    <row r="104" spans="1:12" ht="15">
      <c r="A104" s="163"/>
      <c r="B104" s="163"/>
      <c r="C104" s="163"/>
      <c r="D104" s="163"/>
      <c r="E104" s="163"/>
      <c r="F104" s="163"/>
      <c r="G104" s="163"/>
      <c r="H104" s="261"/>
      <c r="I104" s="163"/>
      <c r="J104" s="261"/>
      <c r="K104" s="163"/>
      <c r="L104" s="163"/>
    </row>
    <row r="105" spans="1:12" ht="15">
      <c r="A105" s="163"/>
      <c r="B105" s="163"/>
      <c r="C105" s="163"/>
      <c r="D105" s="163"/>
      <c r="E105" s="163"/>
      <c r="F105" s="163"/>
      <c r="G105" s="163"/>
      <c r="H105" s="163"/>
      <c r="I105" s="163"/>
      <c r="J105" s="261"/>
      <c r="K105" s="163"/>
      <c r="L105" s="163"/>
    </row>
    <row r="106" spans="1:12" ht="15">
      <c r="A106" s="163"/>
      <c r="B106" s="163"/>
      <c r="C106" s="163"/>
      <c r="D106" s="163"/>
      <c r="E106" s="163"/>
      <c r="F106" s="163"/>
      <c r="G106" s="163"/>
      <c r="H106" s="261"/>
      <c r="I106" s="163"/>
      <c r="J106" s="261"/>
      <c r="K106" s="163"/>
      <c r="L106" s="163"/>
    </row>
    <row r="107" spans="1:12" ht="15">
      <c r="A107" s="163"/>
      <c r="B107" s="163"/>
      <c r="C107" s="163"/>
      <c r="D107" s="163"/>
      <c r="E107" s="163"/>
      <c r="F107" s="163"/>
      <c r="G107" s="163"/>
      <c r="H107" s="163"/>
      <c r="I107" s="163"/>
      <c r="J107" s="163"/>
      <c r="K107" s="163"/>
      <c r="L107" s="163"/>
    </row>
    <row r="108" spans="1:12" ht="15">
      <c r="A108" s="163"/>
      <c r="B108" s="163"/>
      <c r="C108" s="163"/>
      <c r="D108" s="163"/>
      <c r="E108" s="163"/>
      <c r="F108" s="163"/>
      <c r="G108" s="163"/>
      <c r="H108" s="261"/>
      <c r="I108" s="163"/>
      <c r="J108" s="261"/>
      <c r="K108" s="163"/>
      <c r="L108" s="163"/>
    </row>
    <row r="109" spans="1:12" ht="15">
      <c r="A109" s="163"/>
      <c r="B109" s="163"/>
      <c r="C109" s="163"/>
      <c r="D109" s="163"/>
      <c r="E109" s="163"/>
      <c r="F109" s="163"/>
      <c r="G109" s="163"/>
      <c r="H109" s="163"/>
      <c r="I109" s="163"/>
      <c r="J109" s="261"/>
      <c r="K109" s="163"/>
      <c r="L109" s="163"/>
    </row>
    <row r="110" spans="1:12" ht="15">
      <c r="A110" s="163"/>
      <c r="B110" s="163"/>
      <c r="C110" s="163"/>
      <c r="D110" s="163"/>
      <c r="E110" s="163"/>
      <c r="F110" s="163"/>
      <c r="G110" s="163"/>
      <c r="H110" s="261"/>
      <c r="I110" s="163"/>
      <c r="J110" s="261"/>
      <c r="K110" s="163"/>
      <c r="L110" s="163"/>
    </row>
    <row r="111" spans="1:12" ht="15">
      <c r="A111" s="163"/>
      <c r="B111" s="163"/>
      <c r="C111" s="163"/>
      <c r="D111" s="163"/>
      <c r="E111" s="163"/>
      <c r="F111" s="163"/>
      <c r="G111" s="163"/>
      <c r="H111" s="163"/>
      <c r="I111" s="163"/>
      <c r="J111" s="261"/>
      <c r="K111" s="163"/>
      <c r="L111" s="163"/>
    </row>
    <row r="112" spans="1:12" ht="15">
      <c r="A112" s="163"/>
      <c r="B112" s="163"/>
      <c r="C112" s="163"/>
      <c r="D112" s="163"/>
      <c r="E112" s="163"/>
      <c r="F112" s="163"/>
      <c r="G112" s="163"/>
      <c r="H112" s="261"/>
      <c r="I112" s="163"/>
      <c r="J112" s="163"/>
      <c r="K112" s="163"/>
      <c r="L112" s="163"/>
    </row>
    <row r="113" spans="1:12" ht="15">
      <c r="A113" s="163"/>
      <c r="B113" s="163"/>
      <c r="C113" s="163"/>
      <c r="D113" s="163"/>
      <c r="E113" s="163"/>
      <c r="F113" s="163"/>
      <c r="G113" s="163"/>
      <c r="H113" s="163"/>
      <c r="I113" s="163"/>
      <c r="J113" s="261"/>
      <c r="K113" s="163"/>
      <c r="L113" s="163"/>
    </row>
  </sheetData>
  <sheetProtection algorithmName="SHA-512" hashValue="fSb1kWarsAWLJWMm16vC+J96T02efw1aH3CRCc5a8f7z0CMNcjAUuKFoy4h3GkqFMFtVPQA8H6Sp04I003xNZQ==" saltValue="Olp+4iY3hmJbZNYSvOqA3A==" spinCount="100000" sheet="1" objects="1" scenarios="1"/>
  <mergeCells count="18">
    <mergeCell ref="K50:K51"/>
    <mergeCell ref="L50:L51"/>
    <mergeCell ref="A72:A73"/>
    <mergeCell ref="B72:B73"/>
    <mergeCell ref="C72:C73"/>
    <mergeCell ref="D72:D73"/>
    <mergeCell ref="K72:K73"/>
    <mergeCell ref="L72:L73"/>
    <mergeCell ref="A39:J39"/>
    <mergeCell ref="A50:A51"/>
    <mergeCell ref="B50:B51"/>
    <mergeCell ref="C50:C51"/>
    <mergeCell ref="E50:E51"/>
    <mergeCell ref="F50:F51"/>
    <mergeCell ref="G50:G51"/>
    <mergeCell ref="H50:H51"/>
    <mergeCell ref="I50:I51"/>
    <mergeCell ref="J50:J51"/>
  </mergeCells>
  <conditionalFormatting sqref="C14">
    <cfRule type="duplicateValues" dxfId="6" priority="151"/>
  </conditionalFormatting>
  <conditionalFormatting sqref="D14">
    <cfRule type="duplicateValues" dxfId="5" priority="150"/>
  </conditionalFormatting>
  <conditionalFormatting sqref="G8 G10 G12">
    <cfRule type="expression" dxfId="4" priority="1">
      <formula>(INDIRECT(ADDRESS(ROW(),COLUMN()-5))="Informativ")+(INDIRECT(ADDRESS(ROW(),COLUMN()-5))="K.O.-Kriterium")</formula>
    </cfRule>
  </conditionalFormatting>
  <dataValidations count="3">
    <dataValidation type="list" allowBlank="1" showInputMessage="1" showErrorMessage="1" sqref="G7 G16 G20 G22 G24 G26 G28 G30 G32 G40 G42 G44 G46 G48 G55 G36 G60 G62 G64 G57 G66 G72:G73 G75 G69 G77 G98 G80 G89 G86 G92 G94 G96 G83 G53 G50 G34 G11 G9 G14 G18" xr:uid="{00AB008B-000B-499C-8988-002B00B3004A}">
      <formula1>"Ja,Nein"</formula1>
      <formula2>0</formula2>
    </dataValidation>
    <dataValidation type="list" allowBlank="1" showInputMessage="1" showErrorMessage="1" sqref="G7 G16 G20 G22 G24 G26 G28 G30 G32 G40 G42 G44 G46 G48 G55 G36 G60 G62 G64 G57 G66 G72:G73 G75 G69 G77 G98 G80 G89 G86 G92 G94 G96 G83 G53 G50 G34 G11 G9 G18" xr:uid="{00060038-00F0-494F-9375-002C00500021}">
      <formula1>"ja,nein"</formula1>
    </dataValidation>
    <dataValidation type="list" allowBlank="1" showInputMessage="1" showErrorMessage="1" sqref="G14" xr:uid="{00F00088-009B-49CF-A1BF-001000C30041}">
      <formula1>"s. Anlage"</formula1>
      <formula2>0</formula2>
    </dataValidation>
  </dataValidations>
  <pageMargins left="0.51181102362204722" right="0.31496062992125984" top="0.78740157480314954" bottom="0.78740157480314954" header="0.51181102362204722" footer="0.31496062992125984"/>
  <pageSetup paperSize="9" scale="69" fitToHeight="0" orientation="landscape" horizontalDpi="300" verticalDpi="300"/>
  <headerFooter>
    <oddHeader>&amp;LAnlage 3.2 - Leistungsverzeichnis_V1</oddHeader>
    <oddFooter>&amp;LVergabe: N-ÖA/2025-05&amp;CSeite &amp;P von &amp;N&amp;RTeil B</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13"/>
  <sheetViews>
    <sheetView workbookViewId="0">
      <selection activeCell="F97" sqref="F97"/>
    </sheetView>
  </sheetViews>
  <sheetFormatPr baseColWidth="10" defaultRowHeight="14.25"/>
  <cols>
    <col min="1" max="1" width="5.625" customWidth="1"/>
    <col min="2" max="2" width="9.75" style="262" customWidth="1"/>
    <col min="3" max="3" width="5.625" customWidth="1"/>
    <col min="4" max="4" width="65.625" customWidth="1"/>
    <col min="5" max="5" width="23.125" customWidth="1"/>
    <col min="6" max="6" width="28.625" customWidth="1"/>
    <col min="7" max="7" width="22.625" customWidth="1"/>
    <col min="8" max="10" width="9.125" customWidth="1"/>
    <col min="11" max="12" width="36" customWidth="1"/>
  </cols>
  <sheetData>
    <row r="1" spans="1:12" ht="15">
      <c r="A1" s="158"/>
      <c r="B1" s="159"/>
      <c r="C1" s="160"/>
      <c r="D1" s="263"/>
      <c r="E1" s="162"/>
      <c r="F1" s="158"/>
      <c r="G1" s="158"/>
      <c r="H1" s="158"/>
      <c r="I1" s="158"/>
      <c r="J1" s="158"/>
      <c r="K1" s="163"/>
      <c r="L1" s="163"/>
    </row>
    <row r="2" spans="1:12" ht="18">
      <c r="A2" s="164" t="s">
        <v>343</v>
      </c>
      <c r="B2" s="165"/>
      <c r="C2" s="160"/>
      <c r="D2" s="263"/>
      <c r="E2" s="162"/>
      <c r="F2" s="158"/>
      <c r="G2" s="158"/>
      <c r="H2" s="158"/>
      <c r="I2" s="158"/>
      <c r="J2" s="158"/>
      <c r="K2" s="163"/>
      <c r="L2" s="163"/>
    </row>
    <row r="3" spans="1:12" ht="15">
      <c r="A3" s="158"/>
      <c r="B3" s="159"/>
      <c r="C3" s="160"/>
      <c r="D3" s="263"/>
      <c r="E3" s="162"/>
      <c r="F3" s="158"/>
      <c r="G3" s="158"/>
      <c r="H3" s="158"/>
      <c r="I3" s="158"/>
      <c r="J3" s="158"/>
      <c r="K3" s="163"/>
      <c r="L3" s="163"/>
    </row>
    <row r="4" spans="1:12" ht="15">
      <c r="A4" s="163"/>
      <c r="B4" s="166"/>
      <c r="C4" s="167"/>
      <c r="D4" s="264"/>
      <c r="E4" s="163"/>
      <c r="F4" s="163"/>
      <c r="G4" s="163"/>
      <c r="H4" s="163"/>
      <c r="I4" s="163"/>
      <c r="J4" s="163"/>
      <c r="K4" s="163"/>
      <c r="L4" s="163"/>
    </row>
    <row r="5" spans="1:12" ht="88.5" customHeight="1">
      <c r="A5" s="40" t="s">
        <v>31</v>
      </c>
      <c r="B5" s="44" t="s">
        <v>32</v>
      </c>
      <c r="C5" s="42" t="s">
        <v>33</v>
      </c>
      <c r="D5" s="43" t="s">
        <v>34</v>
      </c>
      <c r="E5" s="169" t="s">
        <v>251</v>
      </c>
      <c r="F5" s="43" t="s">
        <v>35</v>
      </c>
      <c r="G5" s="43" t="s">
        <v>36</v>
      </c>
      <c r="H5" s="44" t="s">
        <v>37</v>
      </c>
      <c r="I5" s="44" t="s">
        <v>38</v>
      </c>
      <c r="J5" s="44" t="s">
        <v>39</v>
      </c>
      <c r="K5" s="163"/>
      <c r="L5" s="163"/>
    </row>
    <row r="6" spans="1:12" ht="15">
      <c r="A6" s="170" t="s">
        <v>252</v>
      </c>
      <c r="B6" s="171"/>
      <c r="C6" s="170"/>
      <c r="D6" s="265"/>
      <c r="E6" s="173"/>
      <c r="F6" s="170"/>
      <c r="G6" s="170"/>
      <c r="H6" s="170"/>
      <c r="I6" s="170"/>
      <c r="J6" s="170"/>
      <c r="K6" s="163"/>
      <c r="L6" s="163"/>
    </row>
    <row r="7" spans="1:12" ht="144.75" customHeight="1">
      <c r="A7" s="174" t="s">
        <v>253</v>
      </c>
      <c r="B7" s="175" t="s">
        <v>43</v>
      </c>
      <c r="C7" s="176" t="s">
        <v>257</v>
      </c>
      <c r="D7" s="177" t="s">
        <v>344</v>
      </c>
      <c r="E7" s="266" t="s">
        <v>345</v>
      </c>
      <c r="F7" s="179"/>
      <c r="G7" s="272"/>
      <c r="H7" s="192"/>
      <c r="I7" s="192"/>
      <c r="J7" s="192"/>
      <c r="K7" s="163"/>
      <c r="L7" s="163"/>
    </row>
    <row r="8" spans="1:12" ht="6" customHeight="1">
      <c r="A8" s="193"/>
      <c r="B8" s="267"/>
      <c r="C8" s="226"/>
      <c r="D8" s="169"/>
      <c r="E8" s="169"/>
      <c r="F8" s="401"/>
      <c r="G8" s="401"/>
      <c r="H8" s="194"/>
      <c r="I8" s="194"/>
      <c r="J8" s="193"/>
      <c r="K8" s="163"/>
      <c r="L8" s="163"/>
    </row>
    <row r="9" spans="1:12" ht="47.25" customHeight="1">
      <c r="A9" s="174" t="s">
        <v>256</v>
      </c>
      <c r="B9" s="175" t="s">
        <v>43</v>
      </c>
      <c r="C9" s="176" t="s">
        <v>257</v>
      </c>
      <c r="D9" s="177" t="s">
        <v>346</v>
      </c>
      <c r="E9" s="177" t="s">
        <v>347</v>
      </c>
      <c r="F9" s="179"/>
      <c r="G9" s="272"/>
      <c r="H9" s="192"/>
      <c r="I9" s="192"/>
      <c r="J9" s="192"/>
      <c r="K9" s="163"/>
      <c r="L9" s="163"/>
    </row>
    <row r="10" spans="1:12" ht="6" customHeight="1">
      <c r="A10" s="193"/>
      <c r="B10" s="267"/>
      <c r="C10" s="226"/>
      <c r="D10" s="169"/>
      <c r="E10" s="169"/>
      <c r="F10" s="401"/>
      <c r="G10" s="401"/>
      <c r="H10" s="194"/>
      <c r="I10" s="194"/>
      <c r="J10" s="193"/>
      <c r="K10" s="163"/>
      <c r="L10" s="163"/>
    </row>
    <row r="11" spans="1:12" ht="46.5" customHeight="1">
      <c r="A11" s="268" t="s">
        <v>259</v>
      </c>
      <c r="B11" s="269" t="s">
        <v>308</v>
      </c>
      <c r="C11" s="270" t="s">
        <v>257</v>
      </c>
      <c r="D11" s="177" t="s">
        <v>348</v>
      </c>
      <c r="E11" s="168"/>
      <c r="F11" s="271"/>
      <c r="G11" s="272"/>
      <c r="H11" s="273"/>
      <c r="I11" s="273"/>
      <c r="J11" s="273"/>
      <c r="K11" s="163"/>
      <c r="L11" s="163"/>
    </row>
    <row r="12" spans="1:12" ht="6" customHeight="1">
      <c r="A12" s="193"/>
      <c r="B12" s="267"/>
      <c r="C12" s="226"/>
      <c r="D12" s="169"/>
      <c r="E12" s="169"/>
      <c r="F12" s="402"/>
      <c r="G12" s="402"/>
      <c r="H12" s="275"/>
      <c r="I12" s="275"/>
      <c r="J12" s="274"/>
      <c r="K12" s="163"/>
      <c r="L12" s="163"/>
    </row>
    <row r="13" spans="1:12" ht="38.25">
      <c r="A13" s="219" t="s">
        <v>349</v>
      </c>
      <c r="B13" s="175" t="s">
        <v>43</v>
      </c>
      <c r="C13" s="176" t="s">
        <v>257</v>
      </c>
      <c r="D13" s="177" t="s">
        <v>260</v>
      </c>
      <c r="E13" s="177" t="s">
        <v>347</v>
      </c>
      <c r="F13" s="179"/>
      <c r="G13" s="272"/>
      <c r="H13" s="192"/>
      <c r="I13" s="192"/>
      <c r="J13" s="192"/>
      <c r="K13" s="163"/>
      <c r="L13" s="163"/>
    </row>
    <row r="14" spans="1:12" ht="6" customHeight="1">
      <c r="A14" s="193"/>
      <c r="B14" s="208"/>
      <c r="C14" s="194"/>
      <c r="D14" s="169"/>
      <c r="E14" s="209"/>
      <c r="F14" s="401"/>
      <c r="G14" s="401"/>
      <c r="H14" s="194"/>
      <c r="I14" s="194"/>
      <c r="J14" s="193"/>
      <c r="K14" s="163"/>
      <c r="L14" s="163"/>
    </row>
    <row r="15" spans="1:12" ht="56.25" customHeight="1">
      <c r="A15" s="174" t="s">
        <v>350</v>
      </c>
      <c r="B15" s="210" t="s">
        <v>49</v>
      </c>
      <c r="C15" s="176" t="s">
        <v>257</v>
      </c>
      <c r="D15" s="177" t="s">
        <v>351</v>
      </c>
      <c r="E15" s="177"/>
      <c r="F15" s="179"/>
      <c r="G15" s="272"/>
      <c r="H15" s="211">
        <v>5</v>
      </c>
      <c r="I15" s="211"/>
      <c r="J15" s="211">
        <f>H15*I15</f>
        <v>0</v>
      </c>
      <c r="K15" s="163"/>
      <c r="L15" s="163"/>
    </row>
    <row r="16" spans="1:12" ht="6" customHeight="1">
      <c r="A16" s="193"/>
      <c r="B16" s="208"/>
      <c r="C16" s="194"/>
      <c r="D16" s="169"/>
      <c r="E16" s="209"/>
      <c r="F16" s="401"/>
      <c r="G16" s="401"/>
      <c r="H16" s="194"/>
      <c r="I16" s="194"/>
      <c r="J16" s="193"/>
      <c r="K16" s="163"/>
      <c r="L16" s="163"/>
    </row>
    <row r="17" spans="1:12" ht="54.75" customHeight="1">
      <c r="A17" s="219" t="s">
        <v>352</v>
      </c>
      <c r="B17" s="210" t="s">
        <v>49</v>
      </c>
      <c r="C17" s="176" t="s">
        <v>257</v>
      </c>
      <c r="D17" s="177" t="s">
        <v>353</v>
      </c>
      <c r="E17" s="177"/>
      <c r="F17" s="179"/>
      <c r="G17" s="272"/>
      <c r="H17" s="211">
        <v>7</v>
      </c>
      <c r="I17" s="211"/>
      <c r="J17" s="211">
        <f>H17*I17</f>
        <v>0</v>
      </c>
      <c r="K17" s="163"/>
      <c r="L17" s="163"/>
    </row>
    <row r="18" spans="1:12" ht="6" customHeight="1">
      <c r="A18" s="276"/>
      <c r="B18" s="208"/>
      <c r="C18" s="276"/>
      <c r="D18" s="276"/>
      <c r="E18" s="276"/>
      <c r="F18" s="403"/>
      <c r="G18" s="403"/>
      <c r="H18" s="276"/>
      <c r="I18" s="276"/>
      <c r="J18" s="276"/>
      <c r="K18" s="163"/>
      <c r="L18" s="163"/>
    </row>
    <row r="19" spans="1:12" ht="34.5" customHeight="1">
      <c r="A19" s="341" t="s">
        <v>354</v>
      </c>
      <c r="B19" s="342" t="s">
        <v>43</v>
      </c>
      <c r="C19" s="343" t="s">
        <v>257</v>
      </c>
      <c r="D19" s="177" t="s">
        <v>355</v>
      </c>
      <c r="E19" s="355"/>
      <c r="F19" s="345"/>
      <c r="G19" s="347"/>
      <c r="H19" s="349"/>
      <c r="I19" s="349"/>
      <c r="J19" s="349"/>
      <c r="K19" s="354"/>
      <c r="L19" s="354"/>
    </row>
    <row r="20" spans="1:12" ht="51">
      <c r="A20" s="341"/>
      <c r="B20" s="342"/>
      <c r="C20" s="343"/>
      <c r="D20" s="177" t="s">
        <v>356</v>
      </c>
      <c r="E20" s="355"/>
      <c r="F20" s="356"/>
      <c r="G20" s="357"/>
      <c r="H20" s="358"/>
      <c r="I20" s="358"/>
      <c r="J20" s="358"/>
      <c r="K20" s="354"/>
      <c r="L20" s="354"/>
    </row>
    <row r="21" spans="1:12" ht="25.5">
      <c r="A21" s="341"/>
      <c r="B21" s="342"/>
      <c r="C21" s="343"/>
      <c r="D21" s="177" t="s">
        <v>357</v>
      </c>
      <c r="E21" s="355"/>
      <c r="F21" s="346"/>
      <c r="G21" s="348"/>
      <c r="H21" s="350"/>
      <c r="I21" s="350"/>
      <c r="J21" s="350"/>
      <c r="K21" s="354"/>
      <c r="L21" s="354"/>
    </row>
    <row r="22" spans="1:12" ht="6" customHeight="1">
      <c r="A22" s="276"/>
      <c r="B22" s="223"/>
      <c r="C22" s="276"/>
      <c r="D22" s="208"/>
      <c r="E22" s="208"/>
      <c r="F22" s="404"/>
      <c r="G22" s="403"/>
      <c r="H22" s="276"/>
      <c r="I22" s="276"/>
      <c r="J22" s="276"/>
      <c r="K22" s="163"/>
      <c r="L22" s="163"/>
    </row>
    <row r="23" spans="1:12" ht="44.25" customHeight="1">
      <c r="A23" s="277" t="s">
        <v>358</v>
      </c>
      <c r="B23" s="175" t="s">
        <v>43</v>
      </c>
      <c r="C23" s="176" t="s">
        <v>257</v>
      </c>
      <c r="D23" s="177" t="s">
        <v>359</v>
      </c>
      <c r="E23" s="278"/>
      <c r="F23" s="179"/>
      <c r="G23" s="272"/>
      <c r="H23" s="192"/>
      <c r="I23" s="192"/>
      <c r="J23" s="192"/>
      <c r="K23" s="163"/>
      <c r="L23" s="163"/>
    </row>
    <row r="24" spans="1:12" ht="6" customHeight="1">
      <c r="A24" s="279"/>
      <c r="B24" s="223"/>
      <c r="C24" s="276"/>
      <c r="D24" s="208"/>
      <c r="E24" s="208"/>
      <c r="F24" s="404"/>
      <c r="G24" s="403"/>
      <c r="H24" s="276"/>
      <c r="I24" s="276"/>
      <c r="J24" s="276"/>
      <c r="K24" s="163"/>
      <c r="L24" s="163"/>
    </row>
    <row r="25" spans="1:12" ht="52.5" customHeight="1">
      <c r="A25" s="277" t="s">
        <v>360</v>
      </c>
      <c r="B25" s="175" t="s">
        <v>43</v>
      </c>
      <c r="C25" s="176" t="s">
        <v>257</v>
      </c>
      <c r="D25" s="177" t="s">
        <v>361</v>
      </c>
      <c r="E25" s="280"/>
      <c r="F25" s="179"/>
      <c r="G25" s="272"/>
      <c r="H25" s="192"/>
      <c r="I25" s="192"/>
      <c r="J25" s="192"/>
      <c r="K25" s="163"/>
      <c r="L25" s="163"/>
    </row>
    <row r="26" spans="1:12" ht="15">
      <c r="A26" s="196" t="s">
        <v>362</v>
      </c>
      <c r="B26" s="197"/>
      <c r="C26" s="196"/>
      <c r="D26" s="281"/>
      <c r="E26" s="199"/>
      <c r="F26" s="196"/>
      <c r="G26" s="196"/>
      <c r="H26" s="196"/>
      <c r="I26" s="196"/>
      <c r="J26" s="196"/>
      <c r="K26" s="163"/>
      <c r="L26" s="163"/>
    </row>
    <row r="27" spans="1:12" ht="102">
      <c r="A27" s="219" t="s">
        <v>262</v>
      </c>
      <c r="B27" s="175" t="s">
        <v>43</v>
      </c>
      <c r="C27" s="176" t="s">
        <v>257</v>
      </c>
      <c r="D27" s="177" t="s">
        <v>363</v>
      </c>
      <c r="E27" s="177" t="s">
        <v>364</v>
      </c>
      <c r="F27" s="179"/>
      <c r="G27" s="272"/>
      <c r="H27" s="192"/>
      <c r="I27" s="192"/>
      <c r="J27" s="192"/>
      <c r="K27" s="163"/>
      <c r="L27" s="163"/>
    </row>
    <row r="28" spans="1:12" ht="6" customHeight="1">
      <c r="A28" s="193"/>
      <c r="B28" s="208"/>
      <c r="C28" s="194"/>
      <c r="D28" s="169"/>
      <c r="E28" s="209"/>
      <c r="F28" s="401"/>
      <c r="G28" s="401"/>
      <c r="H28" s="194"/>
      <c r="I28" s="194"/>
      <c r="J28" s="193"/>
      <c r="K28" s="163"/>
      <c r="L28" s="163"/>
    </row>
    <row r="29" spans="1:12" ht="63.75">
      <c r="A29" s="219" t="s">
        <v>264</v>
      </c>
      <c r="B29" s="210" t="s">
        <v>49</v>
      </c>
      <c r="C29" s="176" t="s">
        <v>257</v>
      </c>
      <c r="D29" s="177" t="s">
        <v>365</v>
      </c>
      <c r="E29" s="177" t="s">
        <v>366</v>
      </c>
      <c r="F29" s="179"/>
      <c r="G29" s="272"/>
      <c r="H29" s="211">
        <v>7</v>
      </c>
      <c r="I29" s="211"/>
      <c r="J29" s="211">
        <f>H29*I29</f>
        <v>0</v>
      </c>
      <c r="K29" s="163"/>
      <c r="L29" s="163"/>
    </row>
    <row r="30" spans="1:12" ht="6" customHeight="1">
      <c r="A30" s="193"/>
      <c r="B30" s="208"/>
      <c r="C30" s="194"/>
      <c r="D30" s="169"/>
      <c r="E30" s="209"/>
      <c r="F30" s="401"/>
      <c r="G30" s="401"/>
      <c r="H30" s="194"/>
      <c r="I30" s="194"/>
      <c r="J30" s="193"/>
      <c r="K30" s="163"/>
      <c r="L30" s="163"/>
    </row>
    <row r="31" spans="1:12" ht="38.25">
      <c r="A31" s="219" t="s">
        <v>266</v>
      </c>
      <c r="B31" s="210" t="s">
        <v>49</v>
      </c>
      <c r="C31" s="176" t="s">
        <v>257</v>
      </c>
      <c r="D31" s="177" t="s">
        <v>269</v>
      </c>
      <c r="E31" s="177" t="s">
        <v>367</v>
      </c>
      <c r="F31" s="179"/>
      <c r="G31" s="272"/>
      <c r="H31" s="211">
        <v>7</v>
      </c>
      <c r="I31" s="211"/>
      <c r="J31" s="211">
        <f>H31*I31</f>
        <v>0</v>
      </c>
      <c r="K31" s="163"/>
      <c r="L31" s="163"/>
    </row>
    <row r="32" spans="1:12" ht="6" customHeight="1">
      <c r="A32" s="193"/>
      <c r="B32" s="208"/>
      <c r="C32" s="194"/>
      <c r="D32" s="169"/>
      <c r="E32" s="209"/>
      <c r="F32" s="401"/>
      <c r="G32" s="401"/>
      <c r="H32" s="194"/>
      <c r="I32" s="194"/>
      <c r="J32" s="193"/>
      <c r="K32" s="163"/>
      <c r="L32" s="163"/>
    </row>
    <row r="33" spans="1:12" ht="38.25">
      <c r="A33" s="219" t="s">
        <v>268</v>
      </c>
      <c r="B33" s="225" t="s">
        <v>308</v>
      </c>
      <c r="C33" s="176" t="s">
        <v>257</v>
      </c>
      <c r="D33" s="177" t="s">
        <v>368</v>
      </c>
      <c r="E33" s="177" t="s">
        <v>369</v>
      </c>
      <c r="F33" s="179"/>
      <c r="G33" s="272"/>
      <c r="H33" s="192"/>
      <c r="I33" s="192"/>
      <c r="J33" s="192"/>
      <c r="K33" s="163"/>
      <c r="L33" s="163"/>
    </row>
    <row r="34" spans="1:12" ht="6" customHeight="1">
      <c r="A34" s="193"/>
      <c r="B34" s="208"/>
      <c r="C34" s="194"/>
      <c r="D34" s="169"/>
      <c r="E34" s="209"/>
      <c r="F34" s="401"/>
      <c r="G34" s="401"/>
      <c r="H34" s="194"/>
      <c r="I34" s="194"/>
      <c r="J34" s="193"/>
      <c r="K34" s="163"/>
      <c r="L34" s="163"/>
    </row>
    <row r="35" spans="1:12" ht="66.75" customHeight="1">
      <c r="A35" s="219" t="s">
        <v>270</v>
      </c>
      <c r="B35" s="210" t="s">
        <v>49</v>
      </c>
      <c r="C35" s="176" t="s">
        <v>257</v>
      </c>
      <c r="D35" s="177" t="s">
        <v>370</v>
      </c>
      <c r="E35" s="177" t="s">
        <v>371</v>
      </c>
      <c r="F35" s="179"/>
      <c r="G35" s="272"/>
      <c r="H35" s="211">
        <v>7</v>
      </c>
      <c r="I35" s="211"/>
      <c r="J35" s="211">
        <f>H35*I35</f>
        <v>0</v>
      </c>
      <c r="K35" s="163"/>
      <c r="L35" s="163"/>
    </row>
    <row r="36" spans="1:12" ht="6" customHeight="1">
      <c r="A36" s="193"/>
      <c r="B36" s="208"/>
      <c r="C36" s="194"/>
      <c r="D36" s="169"/>
      <c r="E36" s="209"/>
      <c r="F36" s="193"/>
      <c r="G36" s="193"/>
      <c r="H36" s="194"/>
      <c r="I36" s="194"/>
      <c r="J36" s="193"/>
      <c r="K36" s="163"/>
      <c r="L36" s="163"/>
    </row>
    <row r="37" spans="1:12" ht="15">
      <c r="A37" s="196" t="s">
        <v>286</v>
      </c>
      <c r="B37" s="197"/>
      <c r="C37" s="196"/>
      <c r="D37" s="281"/>
      <c r="E37" s="199"/>
      <c r="F37" s="196"/>
      <c r="G37" s="196"/>
      <c r="H37" s="196"/>
      <c r="I37" s="196"/>
      <c r="J37" s="196"/>
      <c r="K37" s="163"/>
      <c r="L37" s="163"/>
    </row>
    <row r="38" spans="1:12" ht="38.25" customHeight="1">
      <c r="A38" s="340" t="s">
        <v>372</v>
      </c>
      <c r="B38" s="340"/>
      <c r="C38" s="340"/>
      <c r="D38" s="340"/>
      <c r="E38" s="340"/>
      <c r="F38" s="340"/>
      <c r="G38" s="340"/>
      <c r="H38" s="340"/>
      <c r="I38" s="340"/>
      <c r="J38" s="340"/>
      <c r="K38" s="216"/>
      <c r="L38" s="163"/>
    </row>
    <row r="39" spans="1:12" ht="117" customHeight="1">
      <c r="A39" s="219" t="s">
        <v>287</v>
      </c>
      <c r="B39" s="175" t="s">
        <v>43</v>
      </c>
      <c r="C39" s="176" t="s">
        <v>257</v>
      </c>
      <c r="D39" s="177" t="s">
        <v>373</v>
      </c>
      <c r="E39" s="177" t="s">
        <v>374</v>
      </c>
      <c r="F39" s="179"/>
      <c r="G39" s="272"/>
      <c r="H39" s="192"/>
      <c r="I39" s="192"/>
      <c r="J39" s="192"/>
      <c r="K39" s="221"/>
      <c r="L39" s="221"/>
    </row>
    <row r="40" spans="1:12" ht="6" customHeight="1">
      <c r="A40" s="193"/>
      <c r="B40" s="208"/>
      <c r="C40" s="194"/>
      <c r="D40" s="169"/>
      <c r="E40" s="209"/>
      <c r="F40" s="401"/>
      <c r="G40" s="401"/>
      <c r="H40" s="194"/>
      <c r="I40" s="194"/>
      <c r="J40" s="193"/>
      <c r="K40" s="163"/>
      <c r="L40" s="163"/>
    </row>
    <row r="41" spans="1:12" ht="30.75" customHeight="1">
      <c r="A41" s="219" t="s">
        <v>289</v>
      </c>
      <c r="B41" s="210" t="s">
        <v>49</v>
      </c>
      <c r="C41" s="176" t="s">
        <v>257</v>
      </c>
      <c r="D41" s="177" t="s">
        <v>290</v>
      </c>
      <c r="E41" s="177"/>
      <c r="F41" s="179"/>
      <c r="G41" s="272"/>
      <c r="H41" s="211">
        <v>3</v>
      </c>
      <c r="I41" s="211"/>
      <c r="J41" s="211">
        <f>H41*I41</f>
        <v>0</v>
      </c>
      <c r="K41" s="163"/>
      <c r="L41" s="163"/>
    </row>
    <row r="42" spans="1:12" ht="6" customHeight="1">
      <c r="A42" s="193"/>
      <c r="B42" s="208"/>
      <c r="C42" s="194"/>
      <c r="D42" s="169"/>
      <c r="E42" s="209"/>
      <c r="F42" s="401"/>
      <c r="G42" s="401"/>
      <c r="H42" s="194"/>
      <c r="I42" s="194"/>
      <c r="J42" s="193"/>
      <c r="K42" s="163"/>
      <c r="L42" s="163"/>
    </row>
    <row r="43" spans="1:12" ht="39.75" customHeight="1">
      <c r="A43" s="219" t="s">
        <v>291</v>
      </c>
      <c r="B43" s="210" t="s">
        <v>49</v>
      </c>
      <c r="C43" s="176" t="s">
        <v>257</v>
      </c>
      <c r="D43" s="177" t="s">
        <v>375</v>
      </c>
      <c r="E43" s="177"/>
      <c r="F43" s="179"/>
      <c r="G43" s="272"/>
      <c r="H43" s="211">
        <v>3</v>
      </c>
      <c r="I43" s="211"/>
      <c r="J43" s="211">
        <f>H43*I43</f>
        <v>0</v>
      </c>
      <c r="K43" s="163"/>
      <c r="L43" s="163"/>
    </row>
    <row r="44" spans="1:12" ht="6" customHeight="1">
      <c r="A44" s="193"/>
      <c r="B44" s="208"/>
      <c r="C44" s="194"/>
      <c r="D44" s="169"/>
      <c r="E44" s="209"/>
      <c r="F44" s="401"/>
      <c r="G44" s="401"/>
      <c r="H44" s="194"/>
      <c r="I44" s="194"/>
      <c r="J44" s="193"/>
      <c r="K44" s="163"/>
      <c r="L44" s="163"/>
    </row>
    <row r="45" spans="1:12" ht="27" customHeight="1">
      <c r="A45" s="219" t="s">
        <v>293</v>
      </c>
      <c r="B45" s="210" t="s">
        <v>49</v>
      </c>
      <c r="C45" s="176" t="s">
        <v>257</v>
      </c>
      <c r="D45" s="177" t="s">
        <v>294</v>
      </c>
      <c r="E45" s="177"/>
      <c r="F45" s="179"/>
      <c r="G45" s="272"/>
      <c r="H45" s="211">
        <v>3</v>
      </c>
      <c r="I45" s="211"/>
      <c r="J45" s="211">
        <f>H45*I45</f>
        <v>0</v>
      </c>
      <c r="K45" s="163"/>
      <c r="L45" s="163"/>
    </row>
    <row r="46" spans="1:12" ht="6" customHeight="1">
      <c r="A46" s="193"/>
      <c r="B46" s="208"/>
      <c r="C46" s="194"/>
      <c r="D46" s="169"/>
      <c r="E46" s="209"/>
      <c r="F46" s="401"/>
      <c r="G46" s="401"/>
      <c r="H46" s="194"/>
      <c r="I46" s="194"/>
      <c r="J46" s="193"/>
      <c r="K46" s="163"/>
      <c r="L46" s="163"/>
    </row>
    <row r="47" spans="1:12" ht="32.25" customHeight="1">
      <c r="A47" s="219" t="s">
        <v>295</v>
      </c>
      <c r="B47" s="210" t="s">
        <v>49</v>
      </c>
      <c r="C47" s="176" t="s">
        <v>257</v>
      </c>
      <c r="D47" s="177" t="s">
        <v>376</v>
      </c>
      <c r="E47" s="177"/>
      <c r="F47" s="179"/>
      <c r="G47" s="272"/>
      <c r="H47" s="227">
        <v>5</v>
      </c>
      <c r="I47" s="228"/>
      <c r="J47" s="211">
        <f>H47*I47</f>
        <v>0</v>
      </c>
      <c r="K47" s="163"/>
      <c r="L47" s="163"/>
    </row>
    <row r="48" spans="1:12" ht="6" customHeight="1">
      <c r="A48" s="193"/>
      <c r="B48" s="223"/>
      <c r="C48" s="194"/>
      <c r="D48" s="169"/>
      <c r="E48" s="209"/>
      <c r="F48" s="401"/>
      <c r="G48" s="401"/>
      <c r="H48" s="194"/>
      <c r="I48" s="194"/>
      <c r="J48" s="193"/>
      <c r="K48" s="163"/>
      <c r="L48" s="163"/>
    </row>
    <row r="49" spans="1:12" ht="63" customHeight="1">
      <c r="A49" s="219" t="s">
        <v>297</v>
      </c>
      <c r="B49" s="175" t="s">
        <v>43</v>
      </c>
      <c r="C49" s="176" t="s">
        <v>257</v>
      </c>
      <c r="D49" s="177" t="s">
        <v>377</v>
      </c>
      <c r="E49" s="177"/>
      <c r="F49" s="179"/>
      <c r="G49" s="272"/>
      <c r="H49" s="192"/>
      <c r="I49" s="192"/>
      <c r="J49" s="192"/>
      <c r="K49" s="163"/>
      <c r="L49" s="163"/>
    </row>
    <row r="50" spans="1:12" ht="6" customHeight="1">
      <c r="A50" s="193"/>
      <c r="B50" s="208"/>
      <c r="C50" s="194"/>
      <c r="D50" s="169"/>
      <c r="E50" s="209"/>
      <c r="F50" s="401"/>
      <c r="G50" s="401"/>
      <c r="H50" s="194"/>
      <c r="I50" s="194"/>
      <c r="J50" s="193"/>
      <c r="K50" s="163"/>
      <c r="L50" s="163"/>
    </row>
    <row r="51" spans="1:12" ht="63.75" customHeight="1">
      <c r="A51" s="219" t="s">
        <v>300</v>
      </c>
      <c r="B51" s="210" t="s">
        <v>49</v>
      </c>
      <c r="C51" s="176" t="s">
        <v>257</v>
      </c>
      <c r="D51" s="177" t="s">
        <v>378</v>
      </c>
      <c r="E51" s="177"/>
      <c r="F51" s="179"/>
      <c r="G51" s="272"/>
      <c r="H51" s="211">
        <v>5</v>
      </c>
      <c r="I51" s="211"/>
      <c r="J51" s="211">
        <f>H51*I51</f>
        <v>0</v>
      </c>
      <c r="K51" s="163"/>
      <c r="L51" s="163"/>
    </row>
    <row r="52" spans="1:12" ht="6" customHeight="1">
      <c r="A52" s="193"/>
      <c r="B52" s="208"/>
      <c r="C52" s="194"/>
      <c r="D52" s="169"/>
      <c r="E52" s="169"/>
      <c r="F52" s="401"/>
      <c r="G52" s="401"/>
      <c r="H52" s="194"/>
      <c r="I52" s="194"/>
      <c r="J52" s="193"/>
      <c r="K52" s="163"/>
      <c r="L52" s="163"/>
    </row>
    <row r="53" spans="1:12" ht="81" customHeight="1">
      <c r="A53" s="219" t="s">
        <v>302</v>
      </c>
      <c r="B53" s="175" t="s">
        <v>43</v>
      </c>
      <c r="C53" s="176" t="s">
        <v>257</v>
      </c>
      <c r="D53" s="177" t="s">
        <v>379</v>
      </c>
      <c r="E53" s="177" t="s">
        <v>380</v>
      </c>
      <c r="F53" s="179"/>
      <c r="G53" s="272"/>
      <c r="H53" s="192"/>
      <c r="I53" s="192"/>
      <c r="J53" s="192"/>
      <c r="K53" s="163"/>
      <c r="L53" s="163"/>
    </row>
    <row r="54" spans="1:12" ht="6" customHeight="1">
      <c r="A54" s="193"/>
      <c r="B54" s="208"/>
      <c r="C54" s="226"/>
      <c r="D54" s="169"/>
      <c r="E54" s="169"/>
      <c r="F54" s="401"/>
      <c r="G54" s="401"/>
      <c r="H54" s="194"/>
      <c r="I54" s="194"/>
      <c r="J54" s="193"/>
      <c r="K54" s="163"/>
      <c r="L54" s="163"/>
    </row>
    <row r="55" spans="1:12" ht="62.25" customHeight="1">
      <c r="A55" s="219" t="s">
        <v>304</v>
      </c>
      <c r="B55" s="175" t="s">
        <v>43</v>
      </c>
      <c r="C55" s="176" t="s">
        <v>257</v>
      </c>
      <c r="D55" s="177" t="s">
        <v>381</v>
      </c>
      <c r="E55" s="177" t="s">
        <v>382</v>
      </c>
      <c r="F55" s="179"/>
      <c r="G55" s="272"/>
      <c r="H55" s="192"/>
      <c r="I55" s="192"/>
      <c r="J55" s="192"/>
      <c r="K55" s="163"/>
      <c r="L55" s="163"/>
    </row>
    <row r="56" spans="1:12" ht="6" customHeight="1">
      <c r="A56" s="193"/>
      <c r="B56" s="208"/>
      <c r="C56" s="194"/>
      <c r="D56" s="169"/>
      <c r="E56" s="169"/>
      <c r="F56" s="401"/>
      <c r="G56" s="401"/>
      <c r="H56" s="194"/>
      <c r="I56" s="194"/>
      <c r="J56" s="193"/>
      <c r="K56" s="163"/>
      <c r="L56" s="163"/>
    </row>
    <row r="57" spans="1:12" ht="179.25" customHeight="1">
      <c r="A57" s="282" t="s">
        <v>383</v>
      </c>
      <c r="B57" s="283" t="s">
        <v>43</v>
      </c>
      <c r="C57" s="284" t="s">
        <v>257</v>
      </c>
      <c r="D57" s="229" t="s">
        <v>384</v>
      </c>
      <c r="E57" s="177" t="s">
        <v>385</v>
      </c>
      <c r="F57" s="179"/>
      <c r="G57" s="272"/>
      <c r="H57" s="192"/>
      <c r="I57" s="192"/>
      <c r="J57" s="192"/>
      <c r="K57" s="285"/>
      <c r="L57" s="163"/>
    </row>
    <row r="58" spans="1:12" ht="6" customHeight="1">
      <c r="A58" s="193"/>
      <c r="B58" s="208"/>
      <c r="C58" s="226"/>
      <c r="D58" s="169"/>
      <c r="E58" s="169"/>
      <c r="F58" s="401"/>
      <c r="G58" s="401"/>
      <c r="H58" s="194"/>
      <c r="I58" s="194"/>
      <c r="J58" s="193"/>
      <c r="K58" s="163"/>
      <c r="L58" s="163"/>
    </row>
    <row r="59" spans="1:12" ht="25.5">
      <c r="A59" s="219" t="s">
        <v>386</v>
      </c>
      <c r="B59" s="175" t="s">
        <v>43</v>
      </c>
      <c r="C59" s="176" t="s">
        <v>257</v>
      </c>
      <c r="D59" s="177" t="s">
        <v>387</v>
      </c>
      <c r="E59" s="177" t="s">
        <v>388</v>
      </c>
      <c r="F59" s="179"/>
      <c r="G59" s="272"/>
      <c r="H59" s="192"/>
      <c r="I59" s="192"/>
      <c r="J59" s="192"/>
      <c r="K59" s="163"/>
      <c r="L59" s="163"/>
    </row>
    <row r="60" spans="1:12" ht="6" customHeight="1">
      <c r="A60" s="193"/>
      <c r="B60" s="208"/>
      <c r="C60" s="226"/>
      <c r="D60" s="169"/>
      <c r="E60" s="169"/>
      <c r="F60" s="193"/>
      <c r="G60" s="193"/>
      <c r="H60" s="194"/>
      <c r="I60" s="194"/>
      <c r="J60" s="193"/>
      <c r="K60" s="163"/>
      <c r="L60" s="163"/>
    </row>
    <row r="61" spans="1:12" ht="15">
      <c r="A61" s="196" t="s">
        <v>306</v>
      </c>
      <c r="B61" s="197"/>
      <c r="C61" s="196"/>
      <c r="D61" s="281"/>
      <c r="E61" s="199"/>
      <c r="F61" s="196"/>
      <c r="G61" s="196"/>
      <c r="H61" s="196"/>
      <c r="I61" s="196"/>
      <c r="J61" s="196"/>
      <c r="K61" s="163"/>
      <c r="L61" s="163"/>
    </row>
    <row r="62" spans="1:12" ht="34.5" customHeight="1">
      <c r="A62" s="219" t="s">
        <v>307</v>
      </c>
      <c r="B62" s="225" t="s">
        <v>308</v>
      </c>
      <c r="C62" s="176" t="s">
        <v>257</v>
      </c>
      <c r="D62" s="177" t="s">
        <v>309</v>
      </c>
      <c r="E62" s="177"/>
      <c r="F62" s="179"/>
      <c r="G62" s="272"/>
      <c r="H62" s="192"/>
      <c r="I62" s="192"/>
      <c r="J62" s="192"/>
      <c r="K62" s="163"/>
      <c r="L62" s="163"/>
    </row>
    <row r="63" spans="1:12" ht="6" customHeight="1">
      <c r="A63" s="193"/>
      <c r="B63" s="208"/>
      <c r="C63" s="226"/>
      <c r="D63" s="169"/>
      <c r="E63" s="169"/>
      <c r="F63" s="401"/>
      <c r="G63" s="401"/>
      <c r="H63" s="194"/>
      <c r="I63" s="194"/>
      <c r="J63" s="193"/>
      <c r="K63" s="163"/>
      <c r="L63" s="163"/>
    </row>
    <row r="64" spans="1:12" ht="32.25" customHeight="1">
      <c r="A64" s="219" t="s">
        <v>310</v>
      </c>
      <c r="B64" s="225" t="s">
        <v>308</v>
      </c>
      <c r="C64" s="176" t="s">
        <v>257</v>
      </c>
      <c r="D64" s="177" t="s">
        <v>311</v>
      </c>
      <c r="E64" s="177"/>
      <c r="F64" s="179"/>
      <c r="G64" s="272"/>
      <c r="H64" s="192"/>
      <c r="I64" s="192"/>
      <c r="J64" s="192"/>
      <c r="K64" s="163"/>
      <c r="L64" s="163"/>
    </row>
    <row r="65" spans="1:12" ht="6" customHeight="1">
      <c r="A65" s="193"/>
      <c r="B65" s="208"/>
      <c r="C65" s="226"/>
      <c r="D65" s="169"/>
      <c r="E65" s="169"/>
      <c r="F65" s="401"/>
      <c r="G65" s="401"/>
      <c r="H65" s="194"/>
      <c r="I65" s="194"/>
      <c r="J65" s="193"/>
      <c r="K65" s="163"/>
      <c r="L65" s="163"/>
    </row>
    <row r="66" spans="1:12" ht="45" customHeight="1">
      <c r="A66" s="219" t="s">
        <v>312</v>
      </c>
      <c r="B66" s="175" t="s">
        <v>43</v>
      </c>
      <c r="C66" s="176" t="s">
        <v>257</v>
      </c>
      <c r="D66" s="177" t="s">
        <v>389</v>
      </c>
      <c r="E66" s="177" t="s">
        <v>390</v>
      </c>
      <c r="F66" s="179"/>
      <c r="G66" s="272"/>
      <c r="H66" s="192"/>
      <c r="I66" s="192"/>
      <c r="J66" s="192"/>
      <c r="K66" s="163"/>
      <c r="L66" s="163"/>
    </row>
    <row r="67" spans="1:12" ht="6" customHeight="1">
      <c r="A67" s="193"/>
      <c r="B67" s="208"/>
      <c r="C67" s="194"/>
      <c r="D67" s="169"/>
      <c r="E67" s="169"/>
      <c r="F67" s="401"/>
      <c r="G67" s="401"/>
      <c r="H67" s="194"/>
      <c r="I67" s="194"/>
      <c r="J67" s="193"/>
      <c r="K67" s="163"/>
      <c r="L67" s="163"/>
    </row>
    <row r="68" spans="1:12" ht="119.25" customHeight="1">
      <c r="A68" s="219" t="s">
        <v>314</v>
      </c>
      <c r="B68" s="175" t="s">
        <v>43</v>
      </c>
      <c r="C68" s="176" t="s">
        <v>257</v>
      </c>
      <c r="D68" s="177" t="s">
        <v>391</v>
      </c>
      <c r="E68" s="177" t="s">
        <v>392</v>
      </c>
      <c r="F68" s="179"/>
      <c r="G68" s="272"/>
      <c r="H68" s="192"/>
      <c r="I68" s="192"/>
      <c r="J68" s="192"/>
      <c r="K68" s="163"/>
      <c r="L68" s="163"/>
    </row>
    <row r="69" spans="1:12" ht="6" customHeight="1">
      <c r="A69" s="193"/>
      <c r="B69" s="208"/>
      <c r="C69" s="194"/>
      <c r="D69" s="169"/>
      <c r="E69" s="169"/>
      <c r="F69" s="193"/>
      <c r="G69" s="193"/>
      <c r="H69" s="194"/>
      <c r="I69" s="194"/>
      <c r="J69" s="193"/>
      <c r="K69" s="163"/>
      <c r="L69" s="163"/>
    </row>
    <row r="70" spans="1:12" ht="14.25" customHeight="1">
      <c r="A70" s="286" t="s">
        <v>316</v>
      </c>
      <c r="B70" s="197"/>
      <c r="C70" s="224"/>
      <c r="D70" s="287"/>
      <c r="E70" s="198"/>
      <c r="F70" s="196"/>
      <c r="G70" s="196"/>
      <c r="H70" s="196"/>
      <c r="I70" s="196"/>
      <c r="J70" s="196"/>
      <c r="K70" s="163"/>
      <c r="L70" s="163"/>
    </row>
    <row r="71" spans="1:12" ht="100.5" customHeight="1">
      <c r="A71" s="219" t="s">
        <v>317</v>
      </c>
      <c r="B71" s="175" t="s">
        <v>43</v>
      </c>
      <c r="C71" s="176" t="s">
        <v>257</v>
      </c>
      <c r="D71" s="177" t="s">
        <v>393</v>
      </c>
      <c r="E71" s="177" t="s">
        <v>394</v>
      </c>
      <c r="F71" s="179"/>
      <c r="G71" s="87"/>
      <c r="H71" s="192"/>
      <c r="I71" s="192"/>
      <c r="J71" s="192"/>
      <c r="K71" s="163"/>
      <c r="L71" s="163"/>
    </row>
    <row r="72" spans="1:12" ht="6" customHeight="1">
      <c r="A72" s="193"/>
      <c r="B72" s="208"/>
      <c r="C72" s="194"/>
      <c r="D72" s="169"/>
      <c r="E72" s="169"/>
      <c r="F72" s="193"/>
      <c r="G72" s="193"/>
      <c r="H72" s="194"/>
      <c r="I72" s="194"/>
      <c r="J72" s="193"/>
      <c r="K72" s="163"/>
      <c r="L72" s="163"/>
    </row>
    <row r="73" spans="1:12" ht="15">
      <c r="A73" s="196" t="s">
        <v>319</v>
      </c>
      <c r="B73" s="197"/>
      <c r="C73" s="196"/>
      <c r="D73" s="281"/>
      <c r="E73" s="199"/>
      <c r="F73" s="196"/>
      <c r="G73" s="196"/>
      <c r="H73" s="196"/>
      <c r="I73" s="196"/>
      <c r="J73" s="196"/>
      <c r="K73" s="163"/>
      <c r="L73" s="163"/>
    </row>
    <row r="74" spans="1:12" ht="33.75" customHeight="1">
      <c r="A74" s="219" t="s">
        <v>320</v>
      </c>
      <c r="B74" s="210" t="s">
        <v>49</v>
      </c>
      <c r="C74" s="176" t="s">
        <v>257</v>
      </c>
      <c r="D74" s="177" t="s">
        <v>395</v>
      </c>
      <c r="E74" s="177"/>
      <c r="F74" s="179"/>
      <c r="G74" s="272"/>
      <c r="H74" s="211">
        <v>3</v>
      </c>
      <c r="I74" s="211"/>
      <c r="J74" s="211">
        <f>H74*I74</f>
        <v>0</v>
      </c>
      <c r="K74" s="163"/>
      <c r="L74" s="163"/>
    </row>
    <row r="75" spans="1:12" ht="6" customHeight="1">
      <c r="A75" s="193"/>
      <c r="B75" s="208"/>
      <c r="C75" s="194"/>
      <c r="D75" s="169"/>
      <c r="E75" s="209"/>
      <c r="F75" s="401"/>
      <c r="G75" s="401"/>
      <c r="H75" s="194"/>
      <c r="I75" s="194"/>
      <c r="J75" s="193"/>
      <c r="K75" s="163"/>
      <c r="L75" s="163"/>
    </row>
    <row r="76" spans="1:12" ht="46.5" customHeight="1">
      <c r="A76" s="219" t="s">
        <v>324</v>
      </c>
      <c r="B76" s="210" t="s">
        <v>49</v>
      </c>
      <c r="C76" s="176" t="s">
        <v>257</v>
      </c>
      <c r="D76" s="177" t="s">
        <v>396</v>
      </c>
      <c r="E76" s="177" t="s">
        <v>397</v>
      </c>
      <c r="F76" s="179"/>
      <c r="G76" s="272"/>
      <c r="H76" s="211">
        <v>7</v>
      </c>
      <c r="I76" s="211"/>
      <c r="J76" s="211">
        <f>H76*I76</f>
        <v>0</v>
      </c>
      <c r="K76" s="163"/>
      <c r="L76" s="163"/>
    </row>
    <row r="77" spans="1:12" ht="6" customHeight="1">
      <c r="A77" s="193"/>
      <c r="B77" s="208"/>
      <c r="C77" s="194"/>
      <c r="D77" s="169"/>
      <c r="E77" s="209"/>
      <c r="F77" s="401"/>
      <c r="G77" s="401"/>
      <c r="H77" s="194"/>
      <c r="I77" s="194"/>
      <c r="J77" s="193"/>
      <c r="K77" s="163"/>
      <c r="L77" s="163"/>
    </row>
    <row r="78" spans="1:12" ht="52.5" customHeight="1">
      <c r="A78" s="219" t="s">
        <v>327</v>
      </c>
      <c r="B78" s="175" t="s">
        <v>43</v>
      </c>
      <c r="C78" s="176" t="s">
        <v>257</v>
      </c>
      <c r="D78" s="177" t="s">
        <v>484</v>
      </c>
      <c r="E78" s="177"/>
      <c r="F78" s="179"/>
      <c r="G78" s="272"/>
      <c r="H78" s="192"/>
      <c r="I78" s="192"/>
      <c r="J78" s="192"/>
      <c r="K78" s="163"/>
      <c r="L78" s="163"/>
    </row>
    <row r="79" spans="1:12" ht="6" customHeight="1">
      <c r="A79" s="193"/>
      <c r="B79" s="208"/>
      <c r="C79" s="194"/>
      <c r="D79" s="169"/>
      <c r="E79" s="209"/>
      <c r="F79" s="193"/>
      <c r="G79" s="193"/>
      <c r="H79" s="194"/>
      <c r="I79" s="194"/>
      <c r="J79" s="193"/>
      <c r="K79" s="163"/>
      <c r="L79" s="163"/>
    </row>
    <row r="80" spans="1:12" ht="15">
      <c r="A80" s="196" t="s">
        <v>328</v>
      </c>
      <c r="B80" s="197"/>
      <c r="C80" s="196"/>
      <c r="D80" s="287"/>
      <c r="E80" s="198"/>
      <c r="F80" s="196"/>
      <c r="G80" s="196"/>
      <c r="H80" s="196"/>
      <c r="I80" s="196"/>
      <c r="J80" s="196"/>
      <c r="K80" s="163"/>
      <c r="L80" s="163"/>
    </row>
    <row r="81" spans="1:12" ht="86.25" customHeight="1">
      <c r="A81" s="219" t="s">
        <v>329</v>
      </c>
      <c r="B81" s="175" t="s">
        <v>43</v>
      </c>
      <c r="C81" s="176" t="s">
        <v>257</v>
      </c>
      <c r="D81" s="177" t="s">
        <v>485</v>
      </c>
      <c r="E81" s="177" t="s">
        <v>398</v>
      </c>
      <c r="F81" s="179"/>
      <c r="G81" s="272"/>
      <c r="H81" s="192"/>
      <c r="I81" s="192"/>
      <c r="J81" s="192"/>
      <c r="K81" s="163"/>
      <c r="L81" s="163"/>
    </row>
    <row r="82" spans="1:12" ht="6" customHeight="1">
      <c r="A82" s="193"/>
      <c r="B82" s="208"/>
      <c r="C82" s="194"/>
      <c r="D82" s="169"/>
      <c r="E82" s="209"/>
      <c r="F82" s="193"/>
      <c r="G82" s="193"/>
      <c r="H82" s="194"/>
      <c r="I82" s="194"/>
      <c r="J82" s="193"/>
      <c r="K82" s="163"/>
      <c r="L82" s="163"/>
    </row>
    <row r="83" spans="1:12" ht="15">
      <c r="A83" s="196" t="s">
        <v>331</v>
      </c>
      <c r="B83" s="197"/>
      <c r="C83" s="196"/>
      <c r="D83" s="287"/>
      <c r="E83" s="198"/>
      <c r="F83" s="196"/>
      <c r="G83" s="196"/>
      <c r="H83" s="196"/>
      <c r="I83" s="196"/>
      <c r="J83" s="196"/>
      <c r="K83" s="163"/>
      <c r="L83" s="163"/>
    </row>
    <row r="84" spans="1:12" ht="29.25" customHeight="1">
      <c r="A84" s="219" t="s">
        <v>332</v>
      </c>
      <c r="B84" s="210" t="s">
        <v>49</v>
      </c>
      <c r="C84" s="176" t="s">
        <v>257</v>
      </c>
      <c r="D84" s="177" t="s">
        <v>399</v>
      </c>
      <c r="E84" s="177"/>
      <c r="F84" s="179"/>
      <c r="G84" s="87"/>
      <c r="H84" s="211">
        <v>5</v>
      </c>
      <c r="I84" s="211"/>
      <c r="J84" s="211">
        <f>H84*I84</f>
        <v>0</v>
      </c>
      <c r="K84" s="163"/>
      <c r="L84" s="163"/>
    </row>
    <row r="85" spans="1:12" ht="15">
      <c r="A85" s="193"/>
      <c r="B85" s="208"/>
      <c r="C85" s="194"/>
      <c r="D85" s="288"/>
      <c r="E85" s="209"/>
      <c r="F85" s="193"/>
      <c r="G85" s="193"/>
      <c r="H85" s="194"/>
      <c r="I85" s="194"/>
      <c r="J85" s="193"/>
      <c r="K85" s="163"/>
      <c r="L85" s="163"/>
    </row>
    <row r="86" spans="1:12" s="34" customFormat="1" ht="51" customHeight="1">
      <c r="A86" s="359" t="s">
        <v>400</v>
      </c>
      <c r="B86" s="361" t="s">
        <v>43</v>
      </c>
      <c r="C86" s="363" t="s">
        <v>254</v>
      </c>
      <c r="D86" s="392" t="s">
        <v>486</v>
      </c>
      <c r="E86" s="365" t="s">
        <v>401</v>
      </c>
      <c r="F86" s="405"/>
      <c r="G86" s="408"/>
      <c r="H86" s="349"/>
      <c r="I86" s="349"/>
      <c r="J86" s="349"/>
      <c r="K86" s="354"/>
      <c r="L86" s="354"/>
    </row>
    <row r="87" spans="1:12" s="34" customFormat="1">
      <c r="A87" s="360"/>
      <c r="B87" s="362"/>
      <c r="C87" s="360"/>
      <c r="D87" s="364"/>
      <c r="E87" s="366"/>
      <c r="F87" s="406"/>
      <c r="G87" s="409"/>
      <c r="H87" s="358"/>
      <c r="I87" s="358"/>
      <c r="J87" s="358"/>
      <c r="K87" s="354"/>
      <c r="L87" s="354"/>
    </row>
    <row r="88" spans="1:12" s="34" customFormat="1" ht="72.75" customHeight="1">
      <c r="A88" s="360"/>
      <c r="B88" s="362"/>
      <c r="C88" s="360"/>
      <c r="D88" s="364"/>
      <c r="E88" s="366"/>
      <c r="F88" s="406"/>
      <c r="G88" s="409"/>
      <c r="H88" s="358"/>
      <c r="I88" s="358"/>
      <c r="J88" s="358"/>
      <c r="K88" s="354"/>
      <c r="L88" s="354"/>
    </row>
    <row r="89" spans="1:12" s="34" customFormat="1" ht="69" customHeight="1">
      <c r="A89" s="360"/>
      <c r="B89" s="362"/>
      <c r="C89" s="360"/>
      <c r="D89" s="364"/>
      <c r="E89" s="366"/>
      <c r="F89" s="406"/>
      <c r="G89" s="409"/>
      <c r="H89" s="358"/>
      <c r="I89" s="358"/>
      <c r="J89" s="358"/>
      <c r="K89" s="354"/>
      <c r="L89" s="354"/>
    </row>
    <row r="90" spans="1:12" s="34" customFormat="1" ht="179.25" customHeight="1">
      <c r="A90" s="360"/>
      <c r="B90" s="362"/>
      <c r="C90" s="360"/>
      <c r="D90" s="364"/>
      <c r="E90" s="366"/>
      <c r="F90" s="407"/>
      <c r="G90" s="410"/>
      <c r="H90" s="350"/>
      <c r="I90" s="350"/>
      <c r="J90" s="350"/>
      <c r="K90" s="354"/>
      <c r="L90" s="354"/>
    </row>
    <row r="91" spans="1:12" ht="6" customHeight="1">
      <c r="A91" s="193"/>
      <c r="B91" s="208"/>
      <c r="C91" s="194"/>
      <c r="D91" s="289"/>
      <c r="E91" s="169"/>
      <c r="F91" s="193"/>
      <c r="G91" s="193"/>
      <c r="H91" s="194"/>
      <c r="I91" s="194"/>
      <c r="J91" s="193"/>
      <c r="K91" s="163"/>
      <c r="L91" s="163"/>
    </row>
    <row r="92" spans="1:12" ht="15">
      <c r="A92" s="196" t="s">
        <v>334</v>
      </c>
      <c r="B92" s="197"/>
      <c r="C92" s="196"/>
      <c r="D92" s="287"/>
      <c r="E92" s="198"/>
      <c r="F92" s="196"/>
      <c r="G92" s="196"/>
      <c r="H92" s="196"/>
      <c r="I92" s="196"/>
      <c r="J92" s="196"/>
      <c r="K92" s="163"/>
      <c r="L92" s="163"/>
    </row>
    <row r="93" spans="1:12" ht="6" customHeight="1">
      <c r="A93" s="193"/>
      <c r="B93" s="208"/>
      <c r="C93" s="194"/>
      <c r="D93" s="169"/>
      <c r="E93" s="169"/>
      <c r="F93" s="193"/>
      <c r="G93" s="193"/>
      <c r="H93" s="194"/>
      <c r="I93" s="194"/>
      <c r="J93" s="193"/>
      <c r="K93" s="163"/>
      <c r="L93" s="163"/>
    </row>
    <row r="94" spans="1:12" ht="30.75" customHeight="1">
      <c r="A94" s="219" t="s">
        <v>335</v>
      </c>
      <c r="B94" s="210" t="s">
        <v>49</v>
      </c>
      <c r="C94" s="176" t="s">
        <v>257</v>
      </c>
      <c r="D94" s="177" t="s">
        <v>402</v>
      </c>
      <c r="E94" s="177"/>
      <c r="F94" s="179"/>
      <c r="G94" s="87"/>
      <c r="H94" s="211">
        <v>5</v>
      </c>
      <c r="I94" s="211"/>
      <c r="J94" s="211">
        <f>H94*I94</f>
        <v>0</v>
      </c>
      <c r="K94" s="163"/>
      <c r="L94" s="163"/>
    </row>
    <row r="95" spans="1:12" ht="6" customHeight="1">
      <c r="A95" s="193"/>
      <c r="B95" s="208"/>
      <c r="C95" s="194"/>
      <c r="D95" s="169"/>
      <c r="E95" s="169"/>
      <c r="F95" s="193"/>
      <c r="G95" s="193"/>
      <c r="H95" s="194"/>
      <c r="I95" s="194"/>
      <c r="J95" s="193"/>
      <c r="K95" s="163"/>
      <c r="L95" s="163"/>
    </row>
    <row r="96" spans="1:12" ht="15">
      <c r="A96" s="196" t="s">
        <v>337</v>
      </c>
      <c r="B96" s="197"/>
      <c r="C96" s="196"/>
      <c r="D96" s="287"/>
      <c r="E96" s="198"/>
      <c r="F96" s="196"/>
      <c r="G96" s="196"/>
      <c r="H96" s="196"/>
      <c r="I96" s="196"/>
      <c r="J96" s="196"/>
      <c r="K96" s="163"/>
      <c r="L96" s="163"/>
    </row>
    <row r="97" spans="1:12" ht="36.75" customHeight="1">
      <c r="A97" s="219" t="s">
        <v>338</v>
      </c>
      <c r="B97" s="210" t="s">
        <v>49</v>
      </c>
      <c r="C97" s="176" t="s">
        <v>257</v>
      </c>
      <c r="D97" s="177" t="s">
        <v>403</v>
      </c>
      <c r="E97" s="177"/>
      <c r="F97" s="179"/>
      <c r="G97" s="272"/>
      <c r="H97" s="211">
        <v>7</v>
      </c>
      <c r="I97" s="211"/>
      <c r="J97" s="211">
        <f>H97*I97</f>
        <v>0</v>
      </c>
      <c r="K97" s="163"/>
      <c r="L97" s="163"/>
    </row>
    <row r="98" spans="1:12" ht="6" customHeight="1">
      <c r="A98" s="193"/>
      <c r="B98" s="208"/>
      <c r="C98" s="194"/>
      <c r="D98" s="169"/>
      <c r="E98" s="169"/>
      <c r="F98" s="401"/>
      <c r="G98" s="401"/>
      <c r="H98" s="194"/>
      <c r="I98" s="194"/>
      <c r="J98" s="193"/>
      <c r="K98" s="163"/>
      <c r="L98" s="163"/>
    </row>
    <row r="99" spans="1:12" ht="39.75" customHeight="1">
      <c r="A99" s="219" t="s">
        <v>404</v>
      </c>
      <c r="B99" s="210" t="s">
        <v>49</v>
      </c>
      <c r="C99" s="176" t="s">
        <v>257</v>
      </c>
      <c r="D99" s="177" t="s">
        <v>405</v>
      </c>
      <c r="E99" s="177"/>
      <c r="F99" s="179"/>
      <c r="G99" s="272"/>
      <c r="H99" s="211">
        <v>5</v>
      </c>
      <c r="I99" s="211"/>
      <c r="J99" s="211">
        <f>H99*I99</f>
        <v>0</v>
      </c>
      <c r="K99" s="163"/>
      <c r="L99" s="163"/>
    </row>
    <row r="100" spans="1:12" ht="6" customHeight="1">
      <c r="A100" s="193"/>
      <c r="B100" s="208"/>
      <c r="C100" s="194"/>
      <c r="D100" s="169"/>
      <c r="E100" s="209"/>
      <c r="F100" s="193"/>
      <c r="G100" s="193"/>
      <c r="H100" s="194"/>
      <c r="I100" s="194"/>
      <c r="J100" s="193"/>
      <c r="K100" s="163"/>
      <c r="L100" s="163"/>
    </row>
    <row r="101" spans="1:12" ht="15">
      <c r="A101" s="196" t="s">
        <v>406</v>
      </c>
      <c r="B101" s="197"/>
      <c r="C101" s="196"/>
      <c r="D101" s="281"/>
      <c r="E101" s="199"/>
      <c r="F101" s="196"/>
      <c r="G101" s="196"/>
      <c r="H101" s="196"/>
      <c r="I101" s="196"/>
      <c r="J101" s="196"/>
      <c r="K101" s="163"/>
      <c r="L101" s="163"/>
    </row>
    <row r="102" spans="1:12" ht="25.5">
      <c r="A102" s="219" t="s">
        <v>341</v>
      </c>
      <c r="B102" s="210" t="s">
        <v>49</v>
      </c>
      <c r="C102" s="176" t="s">
        <v>257</v>
      </c>
      <c r="D102" s="177" t="s">
        <v>407</v>
      </c>
      <c r="E102" s="177"/>
      <c r="F102" s="179"/>
      <c r="G102" s="272"/>
      <c r="H102" s="211">
        <v>5</v>
      </c>
      <c r="I102" s="211"/>
      <c r="J102" s="211">
        <f>H102*I102</f>
        <v>0</v>
      </c>
      <c r="K102" s="163"/>
      <c r="L102" s="163"/>
    </row>
    <row r="103" spans="1:12" ht="6" customHeight="1">
      <c r="A103" s="193"/>
      <c r="B103" s="208"/>
      <c r="C103" s="194"/>
      <c r="D103" s="169"/>
      <c r="E103" s="209"/>
      <c r="F103" s="401"/>
      <c r="G103" s="401"/>
      <c r="H103" s="194"/>
      <c r="I103" s="194"/>
      <c r="J103" s="193"/>
      <c r="K103" s="163"/>
      <c r="L103" s="163"/>
    </row>
    <row r="104" spans="1:12" ht="25.5">
      <c r="A104" s="219" t="s">
        <v>408</v>
      </c>
      <c r="B104" s="175" t="s">
        <v>43</v>
      </c>
      <c r="C104" s="176" t="s">
        <v>257</v>
      </c>
      <c r="D104" s="177" t="s">
        <v>409</v>
      </c>
      <c r="E104" s="177"/>
      <c r="F104" s="179"/>
      <c r="G104" s="272"/>
      <c r="H104" s="273"/>
      <c r="I104" s="273"/>
      <c r="J104" s="273"/>
      <c r="K104" s="163"/>
      <c r="L104" s="163"/>
    </row>
    <row r="105" spans="1:12" ht="6" customHeight="1">
      <c r="A105" s="193"/>
      <c r="B105" s="208"/>
      <c r="C105" s="194"/>
      <c r="D105" s="169"/>
      <c r="E105" s="209"/>
      <c r="F105" s="401"/>
      <c r="G105" s="401"/>
      <c r="H105" s="194"/>
      <c r="I105" s="194"/>
      <c r="J105" s="193"/>
      <c r="K105" s="163"/>
      <c r="L105" s="163"/>
    </row>
    <row r="106" spans="1:12" ht="23.25" customHeight="1">
      <c r="A106" s="219" t="s">
        <v>410</v>
      </c>
      <c r="B106" s="225" t="s">
        <v>308</v>
      </c>
      <c r="C106" s="176" t="s">
        <v>257</v>
      </c>
      <c r="D106" s="177" t="s">
        <v>411</v>
      </c>
      <c r="E106" s="220"/>
      <c r="F106" s="179"/>
      <c r="G106" s="272"/>
      <c r="H106" s="192"/>
      <c r="I106" s="192"/>
      <c r="J106" s="192"/>
      <c r="K106" s="163"/>
      <c r="L106" s="163"/>
    </row>
    <row r="107" spans="1:12" ht="6" customHeight="1">
      <c r="A107" s="193"/>
      <c r="B107" s="208"/>
      <c r="C107" s="194"/>
      <c r="D107" s="169"/>
      <c r="E107" s="209"/>
      <c r="F107" s="193"/>
      <c r="G107" s="193"/>
      <c r="H107" s="194"/>
      <c r="I107" s="194"/>
      <c r="J107" s="193"/>
      <c r="K107" s="163"/>
      <c r="L107" s="163"/>
    </row>
    <row r="108" spans="1:12" ht="15">
      <c r="A108" s="196"/>
      <c r="B108" s="197"/>
      <c r="C108" s="196"/>
      <c r="D108" s="281"/>
      <c r="E108" s="199"/>
      <c r="F108" s="196"/>
      <c r="G108" s="196"/>
      <c r="H108" s="196"/>
      <c r="I108" s="196"/>
      <c r="J108" s="196"/>
      <c r="K108" s="163"/>
      <c r="L108" s="163"/>
    </row>
    <row r="109" spans="1:12" ht="15.75">
      <c r="A109" s="163"/>
      <c r="B109" s="163"/>
      <c r="C109" s="163"/>
      <c r="D109" s="163"/>
      <c r="E109" s="163"/>
      <c r="F109" s="163"/>
      <c r="G109" s="290" t="s">
        <v>247</v>
      </c>
      <c r="H109" s="291">
        <f>SUM(H7:H108)</f>
        <v>89</v>
      </c>
      <c r="I109" s="292"/>
      <c r="J109" s="293">
        <f>SUM(J7:J108)</f>
        <v>0</v>
      </c>
      <c r="K109" s="163"/>
      <c r="L109" s="163"/>
    </row>
    <row r="110" spans="1:12" ht="15">
      <c r="A110" s="163"/>
      <c r="B110" s="163"/>
      <c r="C110" s="163"/>
      <c r="D110" s="163"/>
      <c r="E110" s="163"/>
      <c r="F110" s="163"/>
      <c r="G110" s="248"/>
      <c r="H110" s="249"/>
      <c r="I110" s="250"/>
      <c r="J110" s="251"/>
      <c r="K110" s="163"/>
      <c r="L110" s="163"/>
    </row>
    <row r="111" spans="1:12" ht="15.75">
      <c r="A111" s="163"/>
      <c r="B111" s="163"/>
      <c r="C111" s="163"/>
      <c r="D111" s="163"/>
      <c r="E111" s="163"/>
      <c r="F111" s="163"/>
      <c r="G111" s="252" t="s">
        <v>248</v>
      </c>
      <c r="H111" s="253">
        <f>COUNTIF(B7:B108,"K.O.-Kriterium")</f>
        <v>20</v>
      </c>
      <c r="I111" s="254"/>
      <c r="J111" s="255"/>
      <c r="K111" s="163"/>
      <c r="L111" s="163"/>
    </row>
    <row r="112" spans="1:12" ht="15">
      <c r="A112" s="163"/>
      <c r="B112" s="163"/>
      <c r="C112" s="163"/>
      <c r="D112" s="163"/>
      <c r="E112" s="163"/>
      <c r="F112" s="163"/>
      <c r="G112" s="256" t="s">
        <v>249</v>
      </c>
      <c r="H112" s="257"/>
      <c r="I112" s="258"/>
      <c r="J112" s="259">
        <f>COUNTIF(I7:I108,"Ja")</f>
        <v>0</v>
      </c>
      <c r="K112" s="163"/>
      <c r="L112" s="163"/>
    </row>
    <row r="113" spans="1:12" ht="15">
      <c r="A113" s="163"/>
      <c r="B113" s="163"/>
      <c r="C113" s="163"/>
      <c r="D113" s="163"/>
      <c r="E113" s="163"/>
      <c r="F113" s="163"/>
      <c r="G113" s="248"/>
      <c r="H113" s="249"/>
      <c r="I113" s="250"/>
      <c r="J113" s="251"/>
      <c r="K113" s="163"/>
      <c r="L113" s="163"/>
    </row>
  </sheetData>
  <sheetProtection algorithmName="SHA-512" hashValue="J0JfFwLWEq8EiNWPF+M8eRIvYiCO8m6rka+MrOVKOwIXly4vLREeyIV70zYno7/ktGAYnIETG/fjC3n8eponbw==" saltValue="hDpGuuW1z+em8C8d2hFcXg==" spinCount="100000" sheet="1" objects="1" scenarios="1"/>
  <mergeCells count="24">
    <mergeCell ref="F86:F90"/>
    <mergeCell ref="G86:G90"/>
    <mergeCell ref="H86:H90"/>
    <mergeCell ref="I86:I90"/>
    <mergeCell ref="J86:J90"/>
    <mergeCell ref="K86:K90"/>
    <mergeCell ref="L86:L90"/>
    <mergeCell ref="A86:A90"/>
    <mergeCell ref="B86:B90"/>
    <mergeCell ref="C86:C90"/>
    <mergeCell ref="D86:D90"/>
    <mergeCell ref="E86:E90"/>
    <mergeCell ref="L19:L21"/>
    <mergeCell ref="A38:J38"/>
    <mergeCell ref="G19:G21"/>
    <mergeCell ref="H19:H21"/>
    <mergeCell ref="I19:I21"/>
    <mergeCell ref="J19:J21"/>
    <mergeCell ref="K19:K21"/>
    <mergeCell ref="A19:A21"/>
    <mergeCell ref="B19:B21"/>
    <mergeCell ref="C19:C21"/>
    <mergeCell ref="E19:E21"/>
    <mergeCell ref="F19:F21"/>
  </mergeCells>
  <dataValidations count="2">
    <dataValidation type="list" allowBlank="1" showInputMessage="1" showErrorMessage="1" sqref="G9 G7 G13 G15 G17 G19 G23 G25 G27 G29 G31 G33 G35 G39 G41 G43 G45 G47 G49 G51 G53 G55 G57 G62 G64 G66 G59 G68 G74 G76 G71 G81 G78 G94 G97 G99 G84 G102 G104 G106 G11" xr:uid="{006A00C3-005C-4DB3-B3BB-001E0063007B}">
      <formula1>"ja,nein"</formula1>
    </dataValidation>
    <dataValidation type="list" allowBlank="1" showInputMessage="1" showErrorMessage="1" sqref="G9 G7 G13 G15 G17 G19 G23 G25 G27 G29 G31 G33 G35 G39 G41 G43 G45 G47 G49 G51 G53 G55 G57 G62 G64 G66 G59 G68 G74 G76 G71 G81 G78 G94 G97 G99 G84 G102 G104 G106 G11" xr:uid="{0037002F-00B3-4BB1-B172-00A700EE002D}">
      <formula1>"Ja,Nein"</formula1>
      <formula2>0</formula2>
    </dataValidation>
  </dataValidations>
  <pageMargins left="0.7" right="0.7" top="0.78740157500000008" bottom="0.78740157500000008"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0"/>
  <sheetViews>
    <sheetView showGridLines="0" zoomScale="120" workbookViewId="0">
      <selection activeCell="E32" sqref="E32"/>
    </sheetView>
  </sheetViews>
  <sheetFormatPr baseColWidth="10" defaultColWidth="11" defaultRowHeight="14.25"/>
  <cols>
    <col min="1" max="1" width="4.625" style="34" customWidth="1"/>
    <col min="2" max="2" width="49.125" style="34" customWidth="1"/>
    <col min="3" max="3" width="25.875" style="34" customWidth="1"/>
    <col min="4" max="4" width="6.875" style="34" customWidth="1"/>
    <col min="5" max="16384" width="11" style="34"/>
  </cols>
  <sheetData>
    <row r="1" spans="1:3">
      <c r="A1" s="367" t="s">
        <v>7</v>
      </c>
      <c r="B1" s="367"/>
      <c r="C1" s="36"/>
    </row>
    <row r="2" spans="1:3">
      <c r="A2" s="367"/>
      <c r="B2" s="367"/>
      <c r="C2" s="36"/>
    </row>
    <row r="3" spans="1:3">
      <c r="A3" s="367"/>
      <c r="B3" s="367"/>
      <c r="C3" s="36"/>
    </row>
    <row r="4" spans="1:3" ht="32.25" customHeight="1">
      <c r="A4" s="294" t="s">
        <v>412</v>
      </c>
      <c r="B4" s="368" t="s">
        <v>413</v>
      </c>
      <c r="C4" s="368"/>
    </row>
    <row r="5" spans="1:3" ht="13.9" customHeight="1">
      <c r="A5" s="34" t="s">
        <v>414</v>
      </c>
      <c r="B5" s="369" t="s">
        <v>415</v>
      </c>
      <c r="C5" s="369"/>
    </row>
    <row r="6" spans="1:3">
      <c r="A6" s="34" t="s">
        <v>414</v>
      </c>
      <c r="B6" s="34" t="s">
        <v>416</v>
      </c>
    </row>
    <row r="7" spans="1:3" ht="27" customHeight="1">
      <c r="A7" s="295" t="s">
        <v>414</v>
      </c>
      <c r="B7" s="369" t="s">
        <v>417</v>
      </c>
      <c r="C7" s="369"/>
    </row>
    <row r="8" spans="1:3">
      <c r="B8" s="370"/>
      <c r="C8" s="370"/>
    </row>
    <row r="9" spans="1:3" ht="28.9" customHeight="1">
      <c r="A9" s="371" t="s">
        <v>418</v>
      </c>
      <c r="B9" s="372"/>
      <c r="C9" s="296" t="s">
        <v>419</v>
      </c>
    </row>
    <row r="10" spans="1:3" s="297" customFormat="1" ht="28.5" customHeight="1">
      <c r="A10" s="298" t="s">
        <v>420</v>
      </c>
      <c r="B10" s="299" t="s">
        <v>421</v>
      </c>
      <c r="C10" s="300"/>
    </row>
    <row r="11" spans="1:3" s="297" customFormat="1" ht="28.5" customHeight="1">
      <c r="A11" s="298" t="s">
        <v>422</v>
      </c>
      <c r="B11" s="301" t="s">
        <v>423</v>
      </c>
      <c r="C11" s="300"/>
    </row>
    <row r="12" spans="1:3" s="297" customFormat="1" ht="28.5" customHeight="1">
      <c r="A12" s="298" t="s">
        <v>424</v>
      </c>
      <c r="B12" s="301" t="s">
        <v>425</v>
      </c>
      <c r="C12" s="300"/>
    </row>
    <row r="13" spans="1:3" s="302" customFormat="1" ht="28.5" customHeight="1">
      <c r="A13" s="373" t="s">
        <v>426</v>
      </c>
      <c r="B13" s="374"/>
      <c r="C13" s="303">
        <f>SUM(C10:C12)</f>
        <v>0</v>
      </c>
    </row>
    <row r="15" spans="1:3" s="297" customFormat="1" ht="28.5" customHeight="1">
      <c r="A15" s="371" t="s">
        <v>427</v>
      </c>
      <c r="B15" s="372"/>
      <c r="C15" s="296" t="s">
        <v>419</v>
      </c>
    </row>
    <row r="16" spans="1:3" s="297" customFormat="1" ht="28.5">
      <c r="A16" s="298" t="s">
        <v>428</v>
      </c>
      <c r="B16" s="299" t="s">
        <v>429</v>
      </c>
      <c r="C16" s="300"/>
    </row>
    <row r="17" spans="1:3" s="302" customFormat="1" ht="28.5" customHeight="1">
      <c r="A17" s="373" t="s">
        <v>430</v>
      </c>
      <c r="B17" s="374"/>
      <c r="C17" s="303">
        <f>SUM(C16:C16)</f>
        <v>0</v>
      </c>
    </row>
    <row r="18" spans="1:3" s="302" customFormat="1" ht="18" customHeight="1">
      <c r="A18" s="304"/>
      <c r="B18" s="304"/>
      <c r="C18" s="305"/>
    </row>
    <row r="19" spans="1:3" s="302" customFormat="1" ht="18" customHeight="1">
      <c r="A19" s="373" t="s">
        <v>431</v>
      </c>
      <c r="B19" s="374"/>
      <c r="C19" s="303">
        <f>SUM(C13+C17)</f>
        <v>0</v>
      </c>
    </row>
    <row r="20" spans="1:3" s="302" customFormat="1" ht="18" customHeight="1">
      <c r="A20" s="304"/>
      <c r="B20" s="304"/>
      <c r="C20" s="305"/>
    </row>
    <row r="21" spans="1:3" s="297" customFormat="1" ht="32.25" customHeight="1">
      <c r="A21" s="294" t="s">
        <v>432</v>
      </c>
      <c r="B21" s="368" t="s">
        <v>433</v>
      </c>
      <c r="C21" s="368"/>
    </row>
    <row r="22" spans="1:3" s="297" customFormat="1" ht="28.5" customHeight="1">
      <c r="A22" s="34" t="s">
        <v>414</v>
      </c>
      <c r="B22" s="369" t="s">
        <v>434</v>
      </c>
      <c r="C22" s="369"/>
    </row>
    <row r="23" spans="1:3" s="297" customFormat="1" ht="17.25" customHeight="1">
      <c r="A23" s="34" t="s">
        <v>414</v>
      </c>
      <c r="B23" s="34" t="s">
        <v>416</v>
      </c>
      <c r="C23" s="34"/>
    </row>
    <row r="24" spans="1:3" s="297" customFormat="1" ht="28.5" customHeight="1">
      <c r="A24" s="295" t="s">
        <v>414</v>
      </c>
      <c r="B24" s="369" t="s">
        <v>417</v>
      </c>
      <c r="C24" s="369"/>
    </row>
    <row r="25" spans="1:3" s="297" customFormat="1" ht="9" customHeight="1">
      <c r="A25" s="34"/>
      <c r="B25" s="370"/>
      <c r="C25" s="370"/>
    </row>
    <row r="26" spans="1:3" s="297" customFormat="1" ht="28.5" customHeight="1">
      <c r="A26" s="371" t="s">
        <v>435</v>
      </c>
      <c r="B26" s="372"/>
      <c r="C26" s="296" t="s">
        <v>419</v>
      </c>
    </row>
    <row r="27" spans="1:3" ht="28.5">
      <c r="A27" s="298" t="s">
        <v>436</v>
      </c>
      <c r="B27" s="301" t="s">
        <v>437</v>
      </c>
      <c r="C27" s="300"/>
    </row>
    <row r="28" spans="1:3">
      <c r="A28" s="298" t="s">
        <v>438</v>
      </c>
      <c r="B28" s="301" t="s">
        <v>423</v>
      </c>
      <c r="C28" s="300"/>
    </row>
    <row r="29" spans="1:3" ht="28.15" customHeight="1">
      <c r="A29" s="298" t="s">
        <v>439</v>
      </c>
      <c r="B29" s="301" t="s">
        <v>440</v>
      </c>
      <c r="C29" s="300"/>
    </row>
    <row r="30" spans="1:3" ht="28.5" customHeight="1">
      <c r="A30" s="373" t="s">
        <v>441</v>
      </c>
      <c r="B30" s="374"/>
      <c r="C30" s="303">
        <f>SUM(C27:C29)</f>
        <v>0</v>
      </c>
    </row>
    <row r="32" spans="1:3" ht="28.5">
      <c r="A32" s="371" t="s">
        <v>442</v>
      </c>
      <c r="B32" s="372"/>
      <c r="C32" s="296" t="s">
        <v>419</v>
      </c>
    </row>
    <row r="33" spans="1:3" ht="27">
      <c r="A33" s="298" t="s">
        <v>443</v>
      </c>
      <c r="B33" s="299" t="s">
        <v>444</v>
      </c>
      <c r="C33" s="300"/>
    </row>
    <row r="34" spans="1:3" ht="15">
      <c r="A34" s="373" t="s">
        <v>445</v>
      </c>
      <c r="B34" s="374"/>
      <c r="C34" s="303">
        <f>SUM(C33:C33)</f>
        <v>0</v>
      </c>
    </row>
    <row r="35" spans="1:3">
      <c r="A35" s="297"/>
      <c r="B35" s="297"/>
      <c r="C35" s="297"/>
    </row>
    <row r="36" spans="1:3" ht="15">
      <c r="A36" s="373" t="s">
        <v>446</v>
      </c>
      <c r="B36" s="374"/>
      <c r="C36" s="303">
        <f>SUM(C30+C34)</f>
        <v>0</v>
      </c>
    </row>
    <row r="37" spans="1:3">
      <c r="A37" s="297"/>
      <c r="B37" s="297"/>
      <c r="C37" s="297"/>
    </row>
    <row r="38" spans="1:3" ht="20.25" customHeight="1">
      <c r="A38" s="294" t="s">
        <v>447</v>
      </c>
      <c r="B38" s="368" t="s">
        <v>448</v>
      </c>
      <c r="C38" s="368"/>
    </row>
    <row r="39" spans="1:3" ht="28.5">
      <c r="A39" s="375" t="s">
        <v>449</v>
      </c>
      <c r="B39" s="372"/>
      <c r="C39" s="296" t="s">
        <v>419</v>
      </c>
    </row>
    <row r="40" spans="1:3">
      <c r="A40" s="298" t="s">
        <v>450</v>
      </c>
      <c r="B40" s="301" t="s">
        <v>451</v>
      </c>
      <c r="C40" s="300"/>
    </row>
    <row r="41" spans="1:3">
      <c r="A41" s="298" t="s">
        <v>452</v>
      </c>
      <c r="B41" s="301" t="s">
        <v>453</v>
      </c>
      <c r="C41" s="300"/>
    </row>
    <row r="42" spans="1:3">
      <c r="A42" s="298" t="s">
        <v>454</v>
      </c>
      <c r="B42" s="301" t="s">
        <v>455</v>
      </c>
      <c r="C42" s="300"/>
    </row>
    <row r="43" spans="1:3">
      <c r="A43" s="306" t="s">
        <v>456</v>
      </c>
      <c r="B43" s="307" t="s">
        <v>457</v>
      </c>
      <c r="C43" s="300"/>
    </row>
    <row r="46" spans="1:3" ht="15">
      <c r="A46" s="376" t="s">
        <v>458</v>
      </c>
      <c r="B46" s="376"/>
      <c r="C46" s="376"/>
    </row>
    <row r="47" spans="1:3">
      <c r="A47" s="377" t="s">
        <v>459</v>
      </c>
      <c r="B47" s="377"/>
      <c r="C47" s="377"/>
    </row>
    <row r="48" spans="1:3">
      <c r="A48" s="378" t="s">
        <v>460</v>
      </c>
      <c r="B48" s="378"/>
      <c r="C48" s="308"/>
    </row>
    <row r="49" spans="1:3" ht="15">
      <c r="A49" s="378"/>
      <c r="B49" s="378"/>
      <c r="C49" s="309">
        <f>(C19+C36)*5</f>
        <v>0</v>
      </c>
    </row>
    <row r="50" spans="1:3" ht="15">
      <c r="A50" s="376" t="s">
        <v>461</v>
      </c>
      <c r="B50" s="376"/>
      <c r="C50" s="310">
        <f>C49*1.19</f>
        <v>0</v>
      </c>
    </row>
  </sheetData>
  <sheetProtection algorithmName="SHA-512" hashValue="VNh4cK0rwO+SD17UxemmKEsHJKeXUuy3ZnGV995NYH3POTo6LFSD/yluiX4nEU2Yw8X/eeREowdelNHGzRQX6Q==" saltValue="kCpStdNijMs2c/m7CGTYAA==" spinCount="100000" sheet="1" objects="1" scenarios="1"/>
  <mergeCells count="25">
    <mergeCell ref="A39:B39"/>
    <mergeCell ref="A46:C46"/>
    <mergeCell ref="A47:C47"/>
    <mergeCell ref="A48:B49"/>
    <mergeCell ref="A50:B50"/>
    <mergeCell ref="A30:B30"/>
    <mergeCell ref="A32:B32"/>
    <mergeCell ref="A34:B34"/>
    <mergeCell ref="A36:B36"/>
    <mergeCell ref="B38:C38"/>
    <mergeCell ref="B21:C21"/>
    <mergeCell ref="B22:C22"/>
    <mergeCell ref="B24:C24"/>
    <mergeCell ref="B25:C25"/>
    <mergeCell ref="A26:B26"/>
    <mergeCell ref="A9:B9"/>
    <mergeCell ref="A13:B13"/>
    <mergeCell ref="A15:B15"/>
    <mergeCell ref="A17:B17"/>
    <mergeCell ref="A19:B19"/>
    <mergeCell ref="A1:B3"/>
    <mergeCell ref="B4:C4"/>
    <mergeCell ref="B5:C5"/>
    <mergeCell ref="B7:C7"/>
    <mergeCell ref="B8:C8"/>
  </mergeCells>
  <pageMargins left="0.70866141732283472" right="0.70866141732283472" top="0.78740157480314954" bottom="0.78740157480314954" header="0.51181102362204722" footer="0.31496062992125984"/>
  <pageSetup paperSize="9" orientation="portrait" horizontalDpi="300" verticalDpi="300"/>
  <headerFooter>
    <oddHeader>&amp;LAnlage 3.2 - Leistungsverzeichnis_V1</oddHeader>
    <oddFooter>&amp;LVergabe: N-ÖA/2025-05&amp;CSeite &amp;P von &amp;N&amp;RTeil 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6"/>
  <sheetViews>
    <sheetView tabSelected="1" workbookViewId="0">
      <selection activeCell="M7" sqref="M7"/>
    </sheetView>
  </sheetViews>
  <sheetFormatPr baseColWidth="10" defaultColWidth="11" defaultRowHeight="14.25"/>
  <cols>
    <col min="1" max="1" width="30.5" customWidth="1"/>
    <col min="2" max="2" width="8.875" customWidth="1"/>
    <col min="3" max="3" width="11.75" customWidth="1"/>
    <col min="6" max="6" width="5.375" customWidth="1"/>
  </cols>
  <sheetData>
    <row r="1" spans="1:12">
      <c r="A1" s="311"/>
      <c r="B1" s="311"/>
      <c r="C1" s="311"/>
      <c r="D1" s="311"/>
      <c r="E1" s="311"/>
      <c r="F1" s="311"/>
      <c r="G1" s="311"/>
      <c r="H1" s="311"/>
      <c r="I1" s="311"/>
      <c r="J1" s="311"/>
    </row>
    <row r="2" spans="1:12" ht="18">
      <c r="A2" s="312" t="s">
        <v>462</v>
      </c>
      <c r="B2" s="311"/>
      <c r="C2" s="311"/>
      <c r="D2" s="311"/>
      <c r="E2" s="311"/>
      <c r="F2" s="311"/>
      <c r="G2" s="311"/>
      <c r="H2" s="311"/>
      <c r="I2" s="311"/>
      <c r="J2" s="311"/>
    </row>
    <row r="3" spans="1:12">
      <c r="A3" s="313"/>
      <c r="B3" s="311"/>
      <c r="C3" s="311"/>
      <c r="D3" s="311"/>
      <c r="E3" s="311"/>
      <c r="F3" s="311"/>
      <c r="G3" s="311"/>
      <c r="H3" s="311"/>
      <c r="I3" s="311"/>
      <c r="J3" s="311"/>
    </row>
    <row r="4" spans="1:12" s="295" customFormat="1" ht="25.5" customHeight="1">
      <c r="A4" s="379" t="s">
        <v>463</v>
      </c>
      <c r="B4" s="380" t="s">
        <v>464</v>
      </c>
      <c r="C4" s="314"/>
      <c r="D4" s="381" t="s">
        <v>465</v>
      </c>
      <c r="E4" s="381"/>
      <c r="F4" s="315"/>
      <c r="G4" s="382" t="s">
        <v>466</v>
      </c>
      <c r="H4" s="382"/>
      <c r="I4" s="383" t="s">
        <v>467</v>
      </c>
      <c r="J4" s="383"/>
      <c r="K4" s="316"/>
      <c r="L4" s="316"/>
    </row>
    <row r="5" spans="1:12" s="295" customFormat="1" ht="25.5" customHeight="1">
      <c r="A5" s="379"/>
      <c r="B5" s="380"/>
      <c r="C5" s="314"/>
      <c r="D5" s="317" t="s">
        <v>468</v>
      </c>
      <c r="E5" s="318" t="s">
        <v>469</v>
      </c>
      <c r="F5" s="315"/>
      <c r="G5" s="319" t="s">
        <v>470</v>
      </c>
      <c r="H5" s="320" t="s">
        <v>471</v>
      </c>
      <c r="I5" s="383"/>
      <c r="J5" s="383"/>
      <c r="K5" s="316"/>
      <c r="L5" s="316"/>
    </row>
    <row r="6" spans="1:12" s="295" customFormat="1" ht="22.5" customHeight="1">
      <c r="A6" s="321" t="s">
        <v>472</v>
      </c>
      <c r="B6" s="322">
        <f>40*(D6/E6)</f>
        <v>0</v>
      </c>
      <c r="C6" s="323"/>
      <c r="D6" s="324">
        <f>'Teil A '!I223</f>
        <v>0</v>
      </c>
      <c r="E6" s="324">
        <f>'Teil A '!G223</f>
        <v>184</v>
      </c>
      <c r="F6" s="314"/>
      <c r="G6" s="324">
        <f>'Teil A '!I226</f>
        <v>0</v>
      </c>
      <c r="H6" s="324">
        <f>'Teil A '!G225</f>
        <v>72</v>
      </c>
      <c r="I6" s="384" t="str">
        <f t="shared" ref="I6:I7" si="0">IF(H6-G6=0,"weiter","Ausschluss")</f>
        <v>Ausschluss</v>
      </c>
      <c r="J6" s="384"/>
      <c r="K6" s="316"/>
      <c r="L6" s="316"/>
    </row>
    <row r="7" spans="1:12" s="295" customFormat="1" ht="22.5" customHeight="1">
      <c r="A7" s="321" t="s">
        <v>473</v>
      </c>
      <c r="B7" s="322">
        <f>20*(D7/E7)</f>
        <v>0</v>
      </c>
      <c r="C7" s="314"/>
      <c r="D7" s="325">
        <f>'Teil B 1'!I95+'Teil B 2'!I109</f>
        <v>0</v>
      </c>
      <c r="E7" s="325">
        <f>'Teil B 1'!H95+'Teil B 2'!H109</f>
        <v>157</v>
      </c>
      <c r="F7" s="314"/>
      <c r="G7" s="325">
        <f>'Teil B 1'!J98+'Teil B 2'!J112</f>
        <v>0</v>
      </c>
      <c r="H7" s="325">
        <f>'Teil B 1'!H97+'Teil B 2'!H111</f>
        <v>41</v>
      </c>
      <c r="I7" s="385" t="str">
        <f t="shared" si="0"/>
        <v>Ausschluss</v>
      </c>
      <c r="J7" s="385"/>
      <c r="K7" s="316"/>
      <c r="L7" s="316"/>
    </row>
    <row r="8" spans="1:12" s="295" customFormat="1" ht="22.5" customHeight="1">
      <c r="A8" s="321" t="s">
        <v>474</v>
      </c>
      <c r="B8" s="326"/>
      <c r="C8" s="314"/>
      <c r="D8" s="314"/>
      <c r="E8" s="314"/>
      <c r="F8" s="314"/>
      <c r="G8" s="314"/>
      <c r="H8" s="314"/>
      <c r="I8" s="314"/>
      <c r="J8" s="314"/>
    </row>
    <row r="9" spans="1:12" s="295" customFormat="1" ht="34.5" customHeight="1">
      <c r="A9" s="321" t="s">
        <v>475</v>
      </c>
      <c r="B9" s="327">
        <f>SUM(B6:B8)</f>
        <v>0</v>
      </c>
      <c r="C9" s="314"/>
      <c r="D9" s="314"/>
      <c r="E9" s="314"/>
      <c r="F9" s="314"/>
      <c r="G9" s="314"/>
      <c r="H9" s="314"/>
      <c r="I9" s="314"/>
      <c r="J9" s="314"/>
    </row>
    <row r="10" spans="1:12" s="295" customFormat="1" ht="28.5" customHeight="1">
      <c r="A10" s="386" t="s">
        <v>476</v>
      </c>
      <c r="B10" s="386"/>
      <c r="C10" s="386"/>
      <c r="D10" s="386"/>
      <c r="E10" s="386"/>
      <c r="F10" s="386"/>
      <c r="G10" s="386"/>
      <c r="H10" s="386"/>
      <c r="I10" s="386"/>
      <c r="J10" s="314"/>
    </row>
    <row r="11" spans="1:12" s="295" customFormat="1" ht="37.5" customHeight="1">
      <c r="A11" s="387" t="s">
        <v>477</v>
      </c>
      <c r="B11" s="387"/>
      <c r="C11" s="387"/>
      <c r="D11" s="387"/>
      <c r="E11" s="387"/>
      <c r="F11" s="387"/>
      <c r="G11" s="387"/>
      <c r="H11" s="387"/>
      <c r="I11" s="387"/>
      <c r="J11" s="314"/>
    </row>
    <row r="12" spans="1:12" s="295" customFormat="1" ht="70.900000000000006" customHeight="1">
      <c r="A12" s="388" t="s">
        <v>478</v>
      </c>
      <c r="B12" s="388"/>
      <c r="C12" s="388"/>
      <c r="D12" s="388"/>
      <c r="E12" s="388"/>
      <c r="F12" s="388"/>
      <c r="G12" s="388"/>
      <c r="H12" s="388"/>
      <c r="I12" s="388"/>
      <c r="J12" s="314"/>
    </row>
    <row r="13" spans="1:12" s="295" customFormat="1">
      <c r="A13" s="328"/>
      <c r="B13" s="329"/>
      <c r="C13" s="314"/>
      <c r="D13" s="314"/>
      <c r="E13" s="314"/>
      <c r="F13" s="314"/>
      <c r="G13" s="314"/>
      <c r="H13" s="314"/>
      <c r="I13" s="314"/>
      <c r="J13" s="314"/>
    </row>
    <row r="14" spans="1:12" s="295" customFormat="1">
      <c r="A14" s="328"/>
      <c r="B14" s="329"/>
      <c r="C14" s="314"/>
      <c r="D14" s="314"/>
      <c r="E14" s="314"/>
      <c r="F14" s="314"/>
      <c r="G14" s="314"/>
      <c r="H14" s="314"/>
      <c r="I14" s="314"/>
      <c r="J14" s="314"/>
    </row>
    <row r="15" spans="1:12" s="295" customFormat="1">
      <c r="A15" s="314"/>
      <c r="B15" s="314"/>
      <c r="C15" s="314"/>
      <c r="D15" s="314"/>
      <c r="E15" s="314"/>
      <c r="F15" s="314"/>
      <c r="G15" s="314"/>
      <c r="H15" s="314"/>
      <c r="I15" s="314"/>
      <c r="J15" s="314"/>
    </row>
    <row r="16" spans="1:12" s="295" customFormat="1">
      <c r="A16" s="314"/>
      <c r="B16" s="314"/>
      <c r="C16" s="314"/>
      <c r="D16" s="314"/>
      <c r="E16" s="314"/>
      <c r="F16" s="314"/>
      <c r="G16" s="314"/>
      <c r="H16" s="314"/>
      <c r="I16" s="314"/>
      <c r="J16" s="314"/>
    </row>
  </sheetData>
  <sheetProtection algorithmName="SHA-512" hashValue="2Hj16ltK4WhwNt6BGgcXp8nsGYz5l6/fGzRgIzIyKPP6TOlkxXPGfEtzTsY+VKnadceZfYeTNYZEo2MLd1RHkQ==" saltValue="EE6Javzz0J934AGdjBrD9A==" spinCount="100000" sheet="1" objects="1" scenarios="1"/>
  <mergeCells count="10">
    <mergeCell ref="I6:J6"/>
    <mergeCell ref="I7:J7"/>
    <mergeCell ref="A10:I10"/>
    <mergeCell ref="A11:I11"/>
    <mergeCell ref="A12:I12"/>
    <mergeCell ref="A4:A5"/>
    <mergeCell ref="B4:B5"/>
    <mergeCell ref="D4:E4"/>
    <mergeCell ref="G4:H4"/>
    <mergeCell ref="I4:J5"/>
  </mergeCells>
  <conditionalFormatting sqref="B6:B7">
    <cfRule type="cellIs" dxfId="3" priority="1" operator="lessThan">
      <formula>0</formula>
    </cfRule>
    <cfRule type="cellIs" dxfId="2" priority="2" operator="lessThan">
      <formula>32.5</formula>
    </cfRule>
  </conditionalFormatting>
  <pageMargins left="0.51181102362204722" right="0.31496062992125984" top="0.78740157480314954" bottom="0.78740157480314954" header="0.51181102362204722" footer="0.51181102362204722"/>
  <pageSetup paperSize="9" orientation="landscape" horizontalDpi="300" verticalDpi="300"/>
  <headerFooter>
    <oddHeader>&amp;LAnlage 3.2 - Leistungsverzeichnis_V1</oddHeader>
    <oddFooter>&amp;LVergabe: N-ÖA/2025-05&amp;CSeite &amp;P von &amp;N&amp;RAuswertung</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7"/>
  <sheetViews>
    <sheetView workbookViewId="0">
      <selection activeCell="A14" sqref="A14:I14"/>
    </sheetView>
  </sheetViews>
  <sheetFormatPr baseColWidth="10" defaultColWidth="11" defaultRowHeight="14.25"/>
  <cols>
    <col min="1" max="1" width="30.5" customWidth="1"/>
    <col min="2" max="2" width="8.875" customWidth="1"/>
    <col min="3" max="3" width="11.75" customWidth="1"/>
    <col min="6" max="6" width="5.375" customWidth="1"/>
  </cols>
  <sheetData>
    <row r="1" spans="1:12">
      <c r="A1" s="311"/>
      <c r="B1" s="311"/>
      <c r="C1" s="311"/>
      <c r="D1" s="311"/>
      <c r="E1" s="311"/>
      <c r="F1" s="311"/>
      <c r="G1" s="311"/>
      <c r="H1" s="311"/>
      <c r="I1" s="311"/>
      <c r="J1" s="311"/>
    </row>
    <row r="2" spans="1:12" ht="18">
      <c r="A2" s="312" t="s">
        <v>462</v>
      </c>
      <c r="B2" s="311"/>
      <c r="C2" s="311"/>
      <c r="D2" s="311"/>
      <c r="E2" s="311"/>
      <c r="F2" s="311"/>
      <c r="G2" s="311"/>
      <c r="H2" s="311"/>
      <c r="I2" s="311"/>
      <c r="J2" s="311"/>
    </row>
    <row r="3" spans="1:12">
      <c r="A3" s="313"/>
      <c r="B3" s="311"/>
      <c r="C3" s="311"/>
      <c r="D3" s="311"/>
      <c r="E3" s="311"/>
      <c r="F3" s="311"/>
      <c r="G3" s="311"/>
      <c r="H3" s="311"/>
      <c r="I3" s="311"/>
      <c r="J3" s="311"/>
    </row>
    <row r="4" spans="1:12" s="295" customFormat="1" ht="25.5" customHeight="1">
      <c r="A4" s="379" t="s">
        <v>463</v>
      </c>
      <c r="B4" s="380" t="s">
        <v>464</v>
      </c>
      <c r="C4" s="314"/>
      <c r="D4" s="381" t="s">
        <v>465</v>
      </c>
      <c r="E4" s="381"/>
      <c r="F4" s="315"/>
      <c r="G4" s="382" t="s">
        <v>466</v>
      </c>
      <c r="H4" s="382"/>
      <c r="I4" s="383" t="s">
        <v>467</v>
      </c>
      <c r="J4" s="383"/>
      <c r="K4" s="316"/>
      <c r="L4" s="316"/>
    </row>
    <row r="5" spans="1:12" s="295" customFormat="1" ht="25.5" customHeight="1">
      <c r="A5" s="379"/>
      <c r="B5" s="380"/>
      <c r="C5" s="314"/>
      <c r="D5" s="317" t="s">
        <v>468</v>
      </c>
      <c r="E5" s="318" t="s">
        <v>469</v>
      </c>
      <c r="F5" s="315"/>
      <c r="G5" s="319" t="s">
        <v>470</v>
      </c>
      <c r="H5" s="320" t="s">
        <v>471</v>
      </c>
      <c r="I5" s="383"/>
      <c r="J5" s="383"/>
      <c r="K5" s="316"/>
      <c r="L5" s="316"/>
    </row>
    <row r="6" spans="1:12" s="295" customFormat="1" ht="22.5" customHeight="1">
      <c r="A6" s="321" t="s">
        <v>472</v>
      </c>
      <c r="B6" s="322">
        <f>50*(D6/E6)</f>
        <v>0</v>
      </c>
      <c r="C6" s="323" t="str">
        <f>IF(B6&lt;25,"Ausschluss","weiter")</f>
        <v>Ausschluss</v>
      </c>
      <c r="D6" s="324">
        <f>'Teil A '!H223</f>
        <v>0</v>
      </c>
      <c r="E6" s="324">
        <f>'Teil A '!G223</f>
        <v>184</v>
      </c>
      <c r="F6" s="314"/>
      <c r="G6" s="324" t="e">
        <f>'Teil A '!#REF!</f>
        <v>#REF!</v>
      </c>
      <c r="H6" s="324">
        <f>'Teil A '!G225</f>
        <v>72</v>
      </c>
      <c r="I6" s="384" t="e">
        <f t="shared" ref="I6:I7" si="0">IF(H6-G6=0,"weiter","Ausschluss")</f>
        <v>#REF!</v>
      </c>
      <c r="J6" s="384"/>
      <c r="K6" s="316"/>
      <c r="L6" s="316"/>
    </row>
    <row r="7" spans="1:12" s="295" customFormat="1" ht="22.5" customHeight="1">
      <c r="A7" s="321" t="s">
        <v>479</v>
      </c>
      <c r="B7" s="322" t="e">
        <f>20*(D7/E7)</f>
        <v>#REF!</v>
      </c>
      <c r="C7" s="314"/>
      <c r="D7" s="325" t="e">
        <f>'Teil B 1'!#REF!</f>
        <v>#REF!</v>
      </c>
      <c r="E7" s="325" t="e">
        <f>'Teil B 1'!#REF!</f>
        <v>#REF!</v>
      </c>
      <c r="F7" s="314"/>
      <c r="G7" s="325" t="e">
        <f>#REF!</f>
        <v>#REF!</v>
      </c>
      <c r="H7" s="325" t="e">
        <f>#REF!</f>
        <v>#REF!</v>
      </c>
      <c r="I7" s="385" t="e">
        <f t="shared" si="0"/>
        <v>#REF!</v>
      </c>
      <c r="J7" s="385"/>
      <c r="K7" s="316"/>
      <c r="L7" s="316"/>
    </row>
    <row r="8" spans="1:12" s="295" customFormat="1" ht="22.5" customHeight="1">
      <c r="A8" s="321" t="s">
        <v>474</v>
      </c>
      <c r="B8" s="326"/>
      <c r="C8" s="314"/>
      <c r="D8" s="314"/>
      <c r="E8" s="314"/>
      <c r="F8" s="314"/>
      <c r="G8" s="314"/>
      <c r="H8" s="314"/>
      <c r="I8" s="314"/>
      <c r="J8" s="314"/>
    </row>
    <row r="9" spans="1:12" s="295" customFormat="1" ht="34.5" customHeight="1">
      <c r="A9" s="321" t="s">
        <v>475</v>
      </c>
      <c r="B9" s="327" t="e">
        <f>SUM(B6:B8)</f>
        <v>#REF!</v>
      </c>
      <c r="C9" s="314"/>
      <c r="D9" s="314"/>
      <c r="E9" s="314"/>
      <c r="F9" s="314"/>
      <c r="G9" s="314"/>
      <c r="H9" s="314"/>
      <c r="I9" s="314"/>
      <c r="J9" s="314"/>
    </row>
    <row r="10" spans="1:12" s="295" customFormat="1" ht="28.5" customHeight="1">
      <c r="A10" s="386" t="s">
        <v>476</v>
      </c>
      <c r="B10" s="386"/>
      <c r="C10" s="386"/>
      <c r="D10" s="386"/>
      <c r="E10" s="386"/>
      <c r="F10" s="386"/>
      <c r="G10" s="386"/>
      <c r="H10" s="386"/>
      <c r="I10" s="386"/>
      <c r="J10" s="314"/>
    </row>
    <row r="11" spans="1:12" s="295" customFormat="1" ht="37.5" customHeight="1">
      <c r="A11" s="387" t="s">
        <v>477</v>
      </c>
      <c r="B11" s="387"/>
      <c r="C11" s="387"/>
      <c r="D11" s="387"/>
      <c r="E11" s="387"/>
      <c r="F11" s="387"/>
      <c r="G11" s="387"/>
      <c r="H11" s="387"/>
      <c r="I11" s="387"/>
      <c r="J11" s="314"/>
    </row>
    <row r="12" spans="1:12" s="295" customFormat="1" ht="64.5" customHeight="1">
      <c r="A12" s="388" t="s">
        <v>480</v>
      </c>
      <c r="B12" s="388"/>
      <c r="C12" s="388"/>
      <c r="D12" s="388"/>
      <c r="E12" s="388"/>
      <c r="F12" s="388"/>
      <c r="G12" s="388"/>
      <c r="H12" s="388"/>
      <c r="I12" s="388"/>
      <c r="J12" s="314"/>
    </row>
    <row r="13" spans="1:12" s="295" customFormat="1">
      <c r="A13" s="328"/>
      <c r="B13" s="329"/>
      <c r="C13" s="314"/>
      <c r="D13" s="314"/>
      <c r="E13" s="314"/>
      <c r="F13" s="314"/>
      <c r="G13" s="314"/>
      <c r="H13" s="314"/>
      <c r="I13" s="314"/>
      <c r="J13" s="314"/>
    </row>
    <row r="14" spans="1:12" s="295" customFormat="1" ht="24.75" customHeight="1">
      <c r="A14" s="389" t="s">
        <v>481</v>
      </c>
      <c r="B14" s="389"/>
      <c r="C14" s="389"/>
      <c r="D14" s="389"/>
      <c r="E14" s="389"/>
      <c r="F14" s="389"/>
      <c r="G14" s="389"/>
      <c r="H14" s="389"/>
      <c r="I14" s="389"/>
      <c r="J14" s="314"/>
    </row>
    <row r="15" spans="1:12" s="295" customFormat="1">
      <c r="A15" s="328"/>
      <c r="B15" s="329"/>
      <c r="C15" s="314"/>
      <c r="D15" s="314"/>
      <c r="E15" s="314"/>
      <c r="F15" s="314"/>
      <c r="G15" s="314"/>
      <c r="H15" s="314"/>
      <c r="I15" s="314"/>
      <c r="J15" s="314"/>
    </row>
    <row r="16" spans="1:12" s="295" customFormat="1">
      <c r="A16" s="314"/>
      <c r="B16" s="314"/>
      <c r="C16" s="314"/>
      <c r="D16" s="314"/>
      <c r="E16" s="314"/>
      <c r="F16" s="314"/>
      <c r="G16" s="314"/>
      <c r="H16" s="314"/>
      <c r="I16" s="314"/>
      <c r="J16" s="314"/>
    </row>
    <row r="17" spans="1:10" s="295" customFormat="1">
      <c r="A17" s="314"/>
      <c r="B17" s="314"/>
      <c r="C17" s="314"/>
      <c r="D17" s="314"/>
      <c r="E17" s="314"/>
      <c r="F17" s="314"/>
      <c r="G17" s="314"/>
      <c r="H17" s="314"/>
      <c r="I17" s="314"/>
      <c r="J17" s="314"/>
    </row>
  </sheetData>
  <mergeCells count="11">
    <mergeCell ref="I7:J7"/>
    <mergeCell ref="A10:I10"/>
    <mergeCell ref="A11:I11"/>
    <mergeCell ref="A12:I12"/>
    <mergeCell ref="A14:I14"/>
    <mergeCell ref="I6:J6"/>
    <mergeCell ref="A4:A5"/>
    <mergeCell ref="B4:B5"/>
    <mergeCell ref="D4:E4"/>
    <mergeCell ref="G4:H4"/>
    <mergeCell ref="I4:J5"/>
  </mergeCells>
  <conditionalFormatting sqref="B6:B7">
    <cfRule type="cellIs" dxfId="1" priority="1" operator="lessThan">
      <formula>0</formula>
    </cfRule>
    <cfRule type="cellIs" dxfId="0" priority="2" operator="lessThan">
      <formula>32.5</formula>
    </cfRule>
  </conditionalFormatting>
  <pageMargins left="0.51180555555555596" right="0.31527777777777799" top="0.78750000000000009" bottom="0.78750000000000009" header="0.51181102362204689" footer="0.51181102362204689"/>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Erläuterungen</vt:lpstr>
      <vt:lpstr>Teil A </vt:lpstr>
      <vt:lpstr>Teil B 1</vt:lpstr>
      <vt:lpstr>Teil B 2</vt:lpstr>
      <vt:lpstr>Teil C </vt:lpstr>
      <vt:lpstr>Auswertungsmatrix</vt:lpstr>
      <vt:lpstr>Auswertungsmatrix (2)</vt:lpstr>
      <vt:lpstr>s._Anlage</vt:lpstr>
      <vt:lpstr>s.Anlage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Rudolf Schimmelschmidt</dc:creator>
  <dc:description/>
  <cp:lastModifiedBy>Jessica Longin</cp:lastModifiedBy>
  <cp:revision>14</cp:revision>
  <dcterms:created xsi:type="dcterms:W3CDTF">2021-03-17T08:57:08Z</dcterms:created>
  <dcterms:modified xsi:type="dcterms:W3CDTF">2026-04-28T17:49:11Z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